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3. Пояснительная записка\"/>
    </mc:Choice>
  </mc:AlternateContent>
  <xr:revisionPtr revIDLastSave="0" documentId="13_ncr:1_{4D2AE4B4-AF2D-46F6-A74B-266DEBE9C5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  <sheet name="2026" sheetId="2" r:id="rId2"/>
    <sheet name="2027" sheetId="3" r:id="rId3"/>
  </sheets>
  <definedNames>
    <definedName name="_xlnm._FilterDatabase" localSheetId="2" hidden="1">'2027'!$A$5:$F$16</definedName>
    <definedName name="Z_016EECB7_80E1_4B74_AA3C_5D0F728F8843_.wvu.FilterData" localSheetId="2" hidden="1">'2027'!$A$5:$F$16</definedName>
    <definedName name="Z_0BF3CBA3_4112_4FFA_BF2D_C3743C2E6234_.wvu.FilterData" localSheetId="2" hidden="1">'2027'!$A$5:$F$16</definedName>
    <definedName name="Z_0D3152D0_37AC_45D8_A43F_7A5834AE2FC7_.wvu.FilterData" localSheetId="2" hidden="1">'2027'!$A$5:$F$16</definedName>
    <definedName name="Z_1515CA79_582D_4569_9029_9BC03A038C59_.wvu.Cols" localSheetId="2" hidden="1">'2027'!$F:$F</definedName>
    <definedName name="Z_1515CA79_582D_4569_9029_9BC03A038C59_.wvu.FilterData" localSheetId="2" hidden="1">'2027'!$A$5:$F$16</definedName>
    <definedName name="Z_1515CA79_582D_4569_9029_9BC03A038C59_.wvu.PrintArea" localSheetId="2" hidden="1">'2027'!$A$1:$G$19</definedName>
    <definedName name="Z_1515CA79_582D_4569_9029_9BC03A038C59_.wvu.PrintTitles" localSheetId="2" hidden="1">'2027'!$3:$5</definedName>
    <definedName name="Z_1967B270_E54C_4AAF_8CC7_B2D6F8219681_.wvu.FilterData" localSheetId="2" hidden="1">'2027'!$A$5:$F$16</definedName>
    <definedName name="Z_2B3A2C3C_4C04_4C02_B8BF_EAD899B3C722_.wvu.FilterData" localSheetId="2" hidden="1">'2027'!$A$5:$F$16</definedName>
    <definedName name="Z_2B3A2C3C_4C04_4C02_B8BF_EAD899B3C722_.wvu.PrintArea" localSheetId="2" hidden="1">'2027'!$A$1:$G$19</definedName>
    <definedName name="Z_2B3A2C3C_4C04_4C02_B8BF_EAD899B3C722_.wvu.PrintTitles" localSheetId="2" hidden="1">'2027'!$3:$5</definedName>
    <definedName name="Z_2B3A2C3C_4C04_4C02_B8BF_EAD899B3C722_.wvu.Rows" localSheetId="0" hidden="1">'2025'!$25:$29</definedName>
    <definedName name="Z_2B3A2C3C_4C04_4C02_B8BF_EAD899B3C722_.wvu.Rows" localSheetId="2" hidden="1">'2027'!#REF!,'2027'!#REF!</definedName>
    <definedName name="Z_3216B2AA_28C9_4FB3_83BD_68E6F324B1B2_.wvu.FilterData" localSheetId="2" hidden="1">'2027'!$A$5:$F$16</definedName>
    <definedName name="Z_33589C78_8A76_45EF_8760_D7900CC909EB_.wvu.FilterData" localSheetId="2" hidden="1">'2027'!$A$5:$F$16</definedName>
    <definedName name="Z_33A1181A_780E_4017_A8FC_3E196AF65042_.wvu.Cols" localSheetId="0" hidden="1">'2025'!$G:$G</definedName>
    <definedName name="Z_33A1181A_780E_4017_A8FC_3E196AF65042_.wvu.FilterData" localSheetId="2" hidden="1">'2027'!$A$5:$F$16</definedName>
    <definedName name="Z_33A1181A_780E_4017_A8FC_3E196AF65042_.wvu.PrintArea" localSheetId="2" hidden="1">'2027'!$A$1:$G$23</definedName>
    <definedName name="Z_33A1181A_780E_4017_A8FC_3E196AF65042_.wvu.PrintTitles" localSheetId="2" hidden="1">'2027'!$3:$5</definedName>
    <definedName name="Z_33B42813_704A_43EB_883D_772F84A33624_.wvu.Cols" localSheetId="0" hidden="1">'2025'!$G:$G</definedName>
    <definedName name="Z_33B42813_704A_43EB_883D_772F84A33624_.wvu.FilterData" localSheetId="2" hidden="1">'2027'!$A$5:$F$16</definedName>
    <definedName name="Z_33B42813_704A_43EB_883D_772F84A33624_.wvu.PrintArea" localSheetId="2" hidden="1">'2027'!$A$1:$G$19</definedName>
    <definedName name="Z_33B42813_704A_43EB_883D_772F84A33624_.wvu.PrintTitles" localSheetId="2" hidden="1">'2027'!$3:$5</definedName>
    <definedName name="Z_33B42813_704A_43EB_883D_772F84A33624_.wvu.Rows" localSheetId="0" hidden="1">'2025'!#REF!,'2025'!$58:$68</definedName>
    <definedName name="Z_33B42813_704A_43EB_883D_772F84A33624_.wvu.Rows" localSheetId="2" hidden="1">'2027'!#REF!</definedName>
    <definedName name="Z_3D9F8E0D_6A30_4F80_8834_F918E1C3DDE3_.wvu.FilterData" localSheetId="2" hidden="1">'2027'!$A$5:$F$16</definedName>
    <definedName name="Z_42BA3878_0B20_41FE_9FAE_116F904E1F15_.wvu.FilterData" localSheetId="2" hidden="1">'2027'!$A$5:$F$16</definedName>
    <definedName name="Z_42BA3878_0B20_41FE_9FAE_116F904E1F15_.wvu.PrintArea" localSheetId="2" hidden="1">'2027'!$A$1:$G$19</definedName>
    <definedName name="Z_42BA3878_0B20_41FE_9FAE_116F904E1F15_.wvu.PrintTitles" localSheetId="2" hidden="1">'2027'!$3:$5</definedName>
    <definedName name="Z_42BA3878_0B20_41FE_9FAE_116F904E1F15_.wvu.Rows" localSheetId="2" hidden="1">'2027'!#REF!,'2027'!#REF!</definedName>
    <definedName name="Z_43E2E411_20B9_4751_856B_BECA51A91616_.wvu.PrintTitles" localSheetId="2" hidden="1">'2027'!$5:$5</definedName>
    <definedName name="Z_43E2E411_20B9_4751_856B_BECA51A91616_.wvu.Rows" localSheetId="2" hidden="1">'2027'!#REF!,'2027'!#REF!</definedName>
    <definedName name="Z_4BB74FDB_E259_4283_BDF9_5E631B9D8712_.wvu.Cols" localSheetId="0" hidden="1">'2025'!$G:$G</definedName>
    <definedName name="Z_4BB74FDB_E259_4283_BDF9_5E631B9D8712_.wvu.FilterData" localSheetId="2" hidden="1">'2027'!$A$5:$F$16</definedName>
    <definedName name="Z_4BB74FDB_E259_4283_BDF9_5E631B9D8712_.wvu.PrintArea" localSheetId="2" hidden="1">'2027'!$A$1:$G$19</definedName>
    <definedName name="Z_4BB74FDB_E259_4283_BDF9_5E631B9D8712_.wvu.PrintTitles" localSheetId="2" hidden="1">'2027'!$3:$5</definedName>
    <definedName name="Z_4BB74FDB_E259_4283_BDF9_5E631B9D8712_.wvu.Rows" localSheetId="0" hidden="1">'2025'!$58:$68</definedName>
    <definedName name="Z_532D6EA7_234C_420D_A401_3700439A84F9_.wvu.FilterData" localSheetId="2" hidden="1">'2027'!$A$5:$F$16</definedName>
    <definedName name="Z_532D6EA7_234C_420D_A401_3700439A84F9_.wvu.PrintArea" localSheetId="2" hidden="1">'2027'!$A$1:$G$19</definedName>
    <definedName name="Z_532D6EA7_234C_420D_A401_3700439A84F9_.wvu.PrintTitles" localSheetId="2" hidden="1">'2027'!$3:$5</definedName>
    <definedName name="Z_532D6EA7_234C_420D_A401_3700439A84F9_.wvu.Rows" localSheetId="0" hidden="1">'2025'!$25:$29</definedName>
    <definedName name="Z_540B1E7B_C0C5_49A7_80E7_CDFF88D7066A_.wvu.PrintTitles" localSheetId="2" hidden="1">'2027'!$5:$5</definedName>
    <definedName name="Z_540B1E7B_C0C5_49A7_80E7_CDFF88D7066A_.wvu.Rows" localSheetId="2" hidden="1">'2027'!#REF!,'2027'!#REF!</definedName>
    <definedName name="Z_55288C0E_321E_4759_B9A9_2C6D9B0B5A67_.wvu.FilterData" localSheetId="2" hidden="1">'2027'!$A$5:$F$16</definedName>
    <definedName name="Z_61454673_4D49_4C31_8C27_036602EF57C3_.wvu.FilterData" localSheetId="2" hidden="1">'2027'!$A$5:$F$16</definedName>
    <definedName name="Z_61454673_4D49_4C31_8C27_036602EF57C3_.wvu.PrintArea" localSheetId="2" hidden="1">'2027'!$A$1:$G$19</definedName>
    <definedName name="Z_61454673_4D49_4C31_8C27_036602EF57C3_.wvu.PrintTitles" localSheetId="2" hidden="1">'2027'!$3:$5</definedName>
    <definedName name="Z_61454673_4D49_4C31_8C27_036602EF57C3_.wvu.Rows" localSheetId="0" hidden="1">'2025'!$25:$29</definedName>
    <definedName name="Z_61454673_4D49_4C31_8C27_036602EF57C3_.wvu.Rows" localSheetId="1" hidden="1">'2026'!#REF!</definedName>
    <definedName name="Z_61454673_4D49_4C31_8C27_036602EF57C3_.wvu.Rows" localSheetId="2" hidden="1">'2027'!#REF!,'2027'!#REF!</definedName>
    <definedName name="Z_72024D8A_2911_4836_891B_6A4A7866AD2E_.wvu.Cols" localSheetId="0" hidden="1">'2025'!$G:$G</definedName>
    <definedName name="Z_72024D8A_2911_4836_891B_6A4A7866AD2E_.wvu.FilterData" localSheetId="2" hidden="1">'2027'!$A$5:$F$16</definedName>
    <definedName name="Z_72024D8A_2911_4836_891B_6A4A7866AD2E_.wvu.PrintArea" localSheetId="0" hidden="1">'2025'!$A$5:$H$69</definedName>
    <definedName name="Z_72024D8A_2911_4836_891B_6A4A7866AD2E_.wvu.PrintArea" localSheetId="2" hidden="1">'2027'!$A$1:$G$19</definedName>
    <definedName name="Z_72024D8A_2911_4836_891B_6A4A7866AD2E_.wvu.PrintTitles" localSheetId="2" hidden="1">'2027'!$3:$5</definedName>
    <definedName name="Z_83A12EAC_172E_489A_883A_ACBA4C2B673A_.wvu.FilterData" localSheetId="2" hidden="1">'2027'!$A$5:$F$16</definedName>
    <definedName name="Z_894A3249_1FC0_4893_AA84_D671C55D508D_.wvu.Cols" localSheetId="0" hidden="1">'2025'!$G:$G</definedName>
    <definedName name="Z_894A3249_1FC0_4893_AA84_D671C55D508D_.wvu.FilterData" localSheetId="2" hidden="1">'2027'!$A$5:$F$16</definedName>
    <definedName name="Z_894A3249_1FC0_4893_AA84_D671C55D508D_.wvu.PrintArea" localSheetId="2" hidden="1">'2027'!$A$1:$G$19</definedName>
    <definedName name="Z_894A3249_1FC0_4893_AA84_D671C55D508D_.wvu.PrintTitles" localSheetId="2" hidden="1">'2027'!$3:$5</definedName>
    <definedName name="Z_894A3249_1FC0_4893_AA84_D671C55D508D_.wvu.Rows" localSheetId="0" hidden="1">'2025'!#REF!,'2025'!$58:$68</definedName>
    <definedName name="Z_8A699263_921B_4E78_9C1F_C831831D3B05_.wvu.FilterData" localSheetId="2" hidden="1">'2027'!$A$5:$F$16</definedName>
    <definedName name="Z_904C1465_FA25_4FB1_B45F_13DB6FE80E31_.wvu.FilterData" localSheetId="2" hidden="1">'2027'!$A$5:$F$16</definedName>
    <definedName name="Z_92B362FC_B273_4F43_87FC_42F9D982BB29_.wvu.FilterData" localSheetId="2" hidden="1">'2027'!$A$5:$F$16</definedName>
    <definedName name="Z_A0D6C9B3_6CDD_4F3B_9586_BB6235AFD424_.wvu.FilterData" localSheetId="2" hidden="1">'2027'!$A$5:$F$16</definedName>
    <definedName name="Z_A5C99DD6_FCAF_4CBE_9F07_0BAEB94102FD_.wvu.Cols" localSheetId="0" hidden="1">'2025'!$G:$G</definedName>
    <definedName name="Z_A5C99DD6_FCAF_4CBE_9F07_0BAEB94102FD_.wvu.FilterData" localSheetId="2" hidden="1">'2027'!$A$5:$F$16</definedName>
    <definedName name="Z_A5C99DD6_FCAF_4CBE_9F07_0BAEB94102FD_.wvu.PrintArea" localSheetId="2" hidden="1">'2027'!$A$1:$G$19</definedName>
    <definedName name="Z_A5C99DD6_FCAF_4CBE_9F07_0BAEB94102FD_.wvu.PrintTitles" localSheetId="2" hidden="1">'2027'!$3:$5</definedName>
    <definedName name="Z_AA11BF9E_A556_4ADE_A8D4_0EF9C73B607A_.wvu.FilterData" localSheetId="2" hidden="1">'2027'!$A$5:$F$16</definedName>
    <definedName name="Z_AFC95BCD_100D_4563_9019_DB05454D7B9A_.wvu.Cols" localSheetId="0" hidden="1">'2025'!$F:$G</definedName>
    <definedName name="Z_AFC95BCD_100D_4563_9019_DB05454D7B9A_.wvu.Cols" localSheetId="1" hidden="1">'2026'!$F:$F</definedName>
    <definedName name="Z_AFC95BCD_100D_4563_9019_DB05454D7B9A_.wvu.Cols" localSheetId="2" hidden="1">'2027'!$F:$F</definedName>
    <definedName name="Z_AFC95BCD_100D_4563_9019_DB05454D7B9A_.wvu.FilterData" localSheetId="2" hidden="1">'2027'!$A$5:$F$16</definedName>
    <definedName name="Z_AFC95BCD_100D_4563_9019_DB05454D7B9A_.wvu.PrintArea" localSheetId="2" hidden="1">'2027'!$A$1:$G$19</definedName>
    <definedName name="Z_AFC95BCD_100D_4563_9019_DB05454D7B9A_.wvu.PrintTitles" localSheetId="0" hidden="1">'2025'!$7:$8</definedName>
    <definedName name="Z_AFC95BCD_100D_4563_9019_DB05454D7B9A_.wvu.PrintTitles" localSheetId="2" hidden="1">'2027'!$3:$5</definedName>
    <definedName name="Z_AFC95BCD_100D_4563_9019_DB05454D7B9A_.wvu.Rows" localSheetId="2" hidden="1">'2027'!$13:$13</definedName>
    <definedName name="Z_B3030C4F_45A6_4A48_824D_36876F55FCFA_.wvu.Cols" localSheetId="0" hidden="1">'2025'!$G:$G</definedName>
    <definedName name="Z_B3030C4F_45A6_4A48_824D_36876F55FCFA_.wvu.FilterData" localSheetId="2" hidden="1">'2027'!$A$5:$F$16</definedName>
    <definedName name="Z_B3030C4F_45A6_4A48_824D_36876F55FCFA_.wvu.PrintArea" localSheetId="2" hidden="1">'2027'!$A$1:$G$19</definedName>
    <definedName name="Z_B3030C4F_45A6_4A48_824D_36876F55FCFA_.wvu.PrintTitles" localSheetId="2" hidden="1">'2027'!$3:$5</definedName>
    <definedName name="Z_B3030C4F_45A6_4A48_824D_36876F55FCFA_.wvu.Rows" localSheetId="0" hidden="1">'2025'!$58:$68</definedName>
    <definedName name="Z_B6DC3032_CF10_48F0_B438_5B5066DAC18F_.wvu.FilterData" localSheetId="2" hidden="1">'2027'!$A$5:$F$16</definedName>
    <definedName name="Z_BA8EBA3A_2F93_4E34_893A_04598A1E8B59_.wvu.FilterData" localSheetId="2" hidden="1">'2027'!$A$5:$F$16</definedName>
    <definedName name="Z_C0442F33_BBA4_4393_B7D4_33C27E2EAB67_.wvu.FilterData" localSheetId="2" hidden="1">'2027'!$A$5:$F$16</definedName>
    <definedName name="Z_C67FB408_1AE5_46A8_B171_F0F8F46A7D75_.wvu.FilterData" localSheetId="2" hidden="1">'2027'!$A$5:$F$16</definedName>
    <definedName name="Z_C67FB408_1AE5_46A8_B171_F0F8F46A7D75_.wvu.PrintTitles" localSheetId="2" hidden="1">'2027'!$5:$5</definedName>
    <definedName name="Z_C67FB408_1AE5_46A8_B171_F0F8F46A7D75_.wvu.Rows" localSheetId="2" hidden="1">'2027'!#REF!,'2027'!#REF!</definedName>
    <definedName name="Z_CAE61EAA_34CC_4560_B430_16EA42DD24F3_.wvu.Cols" localSheetId="0" hidden="1">'2025'!$G:$G</definedName>
    <definedName name="Z_CAE61EAA_34CC_4560_B430_16EA42DD24F3_.wvu.FilterData" localSheetId="2" hidden="1">'2027'!$A$5:$F$16</definedName>
    <definedName name="Z_CAE61EAA_34CC_4560_B430_16EA42DD24F3_.wvu.PrintArea" localSheetId="2" hidden="1">'2027'!$A$1:$G$19</definedName>
    <definedName name="Z_CAE61EAA_34CC_4560_B430_16EA42DD24F3_.wvu.PrintTitles" localSheetId="2" hidden="1">'2027'!$3:$5</definedName>
    <definedName name="Z_CB355EFB_06DF_4DB7_95B5_95BFD0421FB6_.wvu.FilterData" localSheetId="2" hidden="1">'2027'!$A$5:$F$16</definedName>
    <definedName name="Z_CB355EFB_06DF_4DB7_95B5_95BFD0421FB6_.wvu.PrintTitles" localSheetId="2" hidden="1">'2027'!$3:$5</definedName>
    <definedName name="Z_CB355EFB_06DF_4DB7_95B5_95BFD0421FB6_.wvu.Rows" localSheetId="2" hidden="1">'2027'!$20:$21</definedName>
    <definedName name="Z_CCFF7C8A_1171_4BF7_99EF_A9D47B7BCB2E_.wvu.Cols" localSheetId="0" hidden="1">'2025'!$G:$G</definedName>
    <definedName name="Z_CCFF7C8A_1171_4BF7_99EF_A9D47B7BCB2E_.wvu.FilterData" localSheetId="2" hidden="1">'2027'!$A$5:$F$16</definedName>
    <definedName name="Z_CCFF7C8A_1171_4BF7_99EF_A9D47B7BCB2E_.wvu.PrintArea" localSheetId="2" hidden="1">'2027'!$A$1:$G$19</definedName>
    <definedName name="Z_CCFF7C8A_1171_4BF7_99EF_A9D47B7BCB2E_.wvu.PrintTitles" localSheetId="2" hidden="1">'2027'!$3:$5</definedName>
    <definedName name="Z_CCFF7C8A_1171_4BF7_99EF_A9D47B7BCB2E_.wvu.Rows" localSheetId="0" hidden="1">'2025'!$58:$68</definedName>
    <definedName name="Z_CF490F90_0369_4572_A14B_4BAACCC53CBF_.wvu.FilterData" localSheetId="2" hidden="1">'2027'!$A$5:$F$16</definedName>
    <definedName name="Z_D455931F_C09A_4EB7_A5D8_E51ED0B17BDF_.wvu.FilterData" localSheetId="2" hidden="1">'2027'!$A$5:$F$16</definedName>
    <definedName name="Z_D8D02625_ADBC_4EE0_A3BF_57FFAD23BCF9_.wvu.FilterData" localSheetId="2" hidden="1">'2027'!$A$5:$F$16</definedName>
    <definedName name="Z_DA33D713_757C_44C8_A239_7B410A0A4BB0_.wvu.FilterData" localSheetId="2" hidden="1">'2027'!$A$5:$F$16</definedName>
    <definedName name="Z_FF40A646_A149_4A57_A370_CD06A2F2CEC6_.wvu.FilterData" localSheetId="2" hidden="1">'2027'!$A$5:$F$16</definedName>
    <definedName name="_xlnm.Print_Titles" localSheetId="2">'2027'!$3:$5</definedName>
    <definedName name="_xlnm.Print_Area" localSheetId="2">'2027'!$A$1:$G$19</definedName>
  </definedNames>
  <calcPr calcId="181029"/>
  <customWorkbookViews>
    <customWorkbookView name="Тананыкина Анна Викторовна - Личное представление" guid="{1515CA79-582D-4569-9029-9BC03A038C59}" mergeInterval="0" personalView="1" maximized="1" xWindow="-8" yWindow="-8" windowWidth="1936" windowHeight="1056" activeSheetId="1"/>
    <customWorkbookView name="Дмитриева Галина Анатольевна - Личное представление" guid="{532D6EA7-234C-420D-A401-3700439A84F9}" mergeInterval="0" personalView="1" maximized="1" xWindow="-8" yWindow="-8" windowWidth="1936" windowHeight="1056" activeSheetId="1"/>
    <customWorkbookView name="Скареднова Светлана Викторовна - Личное представление" guid="{72024D8A-2911-4836-891B-6A4A7866AD2E}" mergeInterval="0" personalView="1" maximized="1" xWindow="-8" yWindow="-8" windowWidth="1936" windowHeight="1056" activeSheetId="1"/>
    <customWorkbookView name="panova - Личное представление" guid="{61454673-4D49-4C31-8C27-036602EF57C3}" mergeInterval="0" personalView="1" maximized="1" xWindow="1" yWindow="1" windowWidth="1916" windowHeight="850" activeSheetId="1" showComments="commIndAndComment"/>
    <customWorkbookView name="Дементьева Елена Александровна - Личное представление" guid="{CB355EFB-06DF-4DB7-95B5-95BFD0421FB6}" mergeInterval="0" personalView="1" maximized="1" xWindow="-8" yWindow="-8" windowWidth="1936" windowHeight="1056" activeSheetId="1"/>
    <customWorkbookView name="Архипова Елена Иннакентьевна - Личное представление" guid="{8A699263-921B-4E78-9C1F-C831831D3B05}" mergeInterval="0" personalView="1" maximized="1" windowWidth="1916" windowHeight="855" activeSheetId="1"/>
    <customWorkbookView name="Бакулина  - Личное представление" guid="{33589C78-8A76-45EF-8760-D7900CC909EB}" mergeInterval="0" personalView="1" xWindow="14" yWindow="40" windowWidth="1448" windowHeight="745" activeSheetId="1"/>
    <customWorkbookView name="Норушева Ольга Валерьевна - Личное представление" guid="{C0442F33-BBA4-4393-B7D4-33C27E2EAB67}" mergeInterval="0" personalView="1" maximized="1" xWindow="-8" yWindow="-8" windowWidth="1296" windowHeight="1000" activeSheetId="1"/>
    <customWorkbookView name="mma - Личное представление" guid="{95C5C11E-5D45-493E-97D6-CD6D0EF27BF0}" mergeInterval="0" personalView="1" maximized="1" xWindow="1" yWindow="1" windowWidth="1436" windowHeight="670" tabRatio="563" activeSheetId="1"/>
    <customWorkbookView name="Гололобова Светлана Александровна - Личное представление" guid="{540B1E7B-C0C5-49A7-80E7-CDFF88D7066A}" mergeInterval="0" personalView="1" maximized="1" xWindow="-8" yWindow="-8" windowWidth="1936" windowHeight="1056" activeSheetId="1"/>
    <customWorkbookView name="Бельмесова Надежда Леонидова - Личное представление" guid="{43E2E411-20B9-4751-856B-BECA51A91616}" mergeInterval="0" personalView="1" maximized="1" xWindow="1" yWindow="1" windowWidth="1276" windowHeight="790" activeSheetId="1" showComments="commIndAndComment"/>
    <customWorkbookView name="Калашникова Галина Владимировна - Личное представление" guid="{37305A1C-A87B-497B-88B9-624DAFE48A41}" mergeInterval="0" personalView="1" maximized="1" xWindow="1" yWindow="1" windowWidth="1916" windowHeight="800" activeSheetId="1" showComments="commIndAndComment"/>
    <customWorkbookView name="Трофимова Елена Анатольевна - Личное представление" guid="{03D29688-2B47-48F3-A723-D3D4983ABC0C}" mergeInterval="0" personalView="1" maximized="1" windowWidth="1916" windowHeight="831" activeSheetId="1"/>
    <customWorkbookView name="nadegda - Личное представление" guid="{787B2C7C-2D91-4584-ACCA-AC1E0E76F1A5}" mergeInterval="0" personalView="1" maximized="1" xWindow="1" yWindow="1" windowWidth="1148" windowHeight="634" tabRatio="563" activeSheetId="1"/>
    <customWorkbookView name="Кочеткова Ольга Владимировна - Личное представление" guid="{A307075F-1580-4B51-B3A6-6F828CDF4DCA}" mergeInterval="0" personalView="1" maximized="1" xWindow="1" yWindow="1" windowWidth="1596" windowHeight="666" activeSheetId="1"/>
    <customWorkbookView name="Игнатьева Вера Юрьевна - Личное представление" guid="{55288C0E-321E-4759-B9A9-2C6D9B0B5A67}" mergeInterval="0" personalView="1" maximized="1" xWindow="-8" yWindow="-8" windowWidth="1936" windowHeight="1056" activeSheetId="1"/>
    <customWorkbookView name="zinchenko.nv - Личное представление" guid="{C67FB408-1AE5-46A8-B171-F0F8F46A7D75}" mergeInterval="0" personalView="1" maximized="1" xWindow="1" yWindow="1" windowWidth="1916" windowHeight="850" activeSheetId="1"/>
    <customWorkbookView name="Кравченко Инна Александровна - Личное представление" guid="{2B3A2C3C-4C04-4C02-B8BF-EAD899B3C722}" mergeInterval="0" personalView="1" maximized="1" xWindow="-8" yWindow="-8" windowWidth="1936" windowHeight="1056" activeSheetId="1"/>
    <customWorkbookView name="Ефанина Светлана Валентиновна - Личное представление" guid="{CAE61EAA-34CC-4560-B430-16EA42DD24F3}" mergeInterval="0" personalView="1" maximized="1" xWindow="-9" yWindow="-9" windowWidth="1938" windowHeight="1050" activeSheetId="1" showComments="commIndAndComment"/>
    <customWorkbookView name="Радомская Анна Николаевна - Личное представление" guid="{4BB74FDB-E259-4283-BDF9-5E631B9D8712}" mergeInterval="0" personalView="1" maximized="1" xWindow="-8" yWindow="-8" windowWidth="1874" windowHeight="1096" activeSheetId="1"/>
    <customWorkbookView name="Цветкова Ирина Сергеевна - Личное представление" guid="{42BA3878-0B20-41FE-9FAE-116F904E1F15}" mergeInterval="0" personalView="1" maximized="1" xWindow="-8" yWindow="-8" windowWidth="1936" windowHeight="1056" activeSheetId="1"/>
    <customWorkbookView name="Голованова Наталья Васильевна - Личное представление" guid="{894A3249-1FC0-4893-AA84-D671C55D508D}" mergeInterval="0" personalView="1" maximized="1" xWindow="-8" yWindow="-8" windowWidth="1936" windowHeight="1056" activeSheetId="3"/>
    <customWorkbookView name="Николаева Елена Ирфанова - Личное представление" guid="{CCFF7C8A-1171-4BF7-99EF-A9D47B7BCB2E}" mergeInterval="0" personalView="1" maximized="1" xWindow="-8" yWindow="-8" windowWidth="1936" windowHeight="1056" activeSheetId="1"/>
    <customWorkbookView name="Чурашова Марина Геннадьевна - Личное представление" guid="{33B42813-704A-43EB-883D-772F84A33624}" mergeInterval="0" personalView="1" maximized="1" xWindow="-8" yWindow="-8" windowWidth="1936" windowHeight="1056" activeSheetId="1"/>
    <customWorkbookView name="Бедункович Марина Александровна - Личное представление" guid="{B3030C4F-45A6-4A48-824D-36876F55FCFA}" mergeInterval="0" personalView="1" maximized="1" windowWidth="1916" windowHeight="755" activeSheetId="1"/>
    <customWorkbookView name="Пивоварова Людмила Ивановна - Личное представление" guid="{33A1181A-780E-4017-A8FC-3E196AF65042}" mergeInterval="0" personalView="1" maximized="1" xWindow="1" yWindow="1" windowWidth="1916" windowHeight="850" activeSheetId="2"/>
    <customWorkbookView name="Зарубина Наталья Ивановна - Личное представление" guid="{AFC95BCD-100D-4563-9019-DB05454D7B9A}" mergeInterval="0" personalView="1" maximized="1" xWindow="-8" yWindow="-8" windowWidth="1936" windowHeight="1056" activeSheetId="2"/>
    <customWorkbookView name="Клокова Наталья Николаевна - Личное представление" guid="{A5C99DD6-FCAF-4CBE-9F07-0BAEB94102F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33" i="2" l="1"/>
  <c r="F33" i="2"/>
  <c r="E33" i="2"/>
  <c r="D33" i="2"/>
  <c r="C33" i="2"/>
  <c r="C55" i="1"/>
  <c r="F52" i="1"/>
  <c r="F47" i="1"/>
  <c r="F46" i="1"/>
  <c r="D13" i="2"/>
  <c r="E13" i="2"/>
  <c r="F13" i="2"/>
  <c r="G13" i="2"/>
  <c r="F55" i="1"/>
  <c r="G55" i="1"/>
  <c r="H55" i="1"/>
  <c r="C19" i="2"/>
  <c r="G17" i="3"/>
  <c r="F17" i="3"/>
  <c r="E17" i="3"/>
  <c r="D17" i="3"/>
  <c r="C17" i="3"/>
  <c r="C12" i="3" l="1"/>
  <c r="E6" i="3"/>
  <c r="G6" i="3"/>
  <c r="C6" i="3"/>
  <c r="E31" i="2"/>
  <c r="G31" i="2"/>
  <c r="D22" i="2"/>
  <c r="E22" i="2"/>
  <c r="F22" i="2"/>
  <c r="G22" i="2"/>
  <c r="C22" i="2"/>
  <c r="C13" i="2"/>
  <c r="D6" i="2"/>
  <c r="E6" i="2"/>
  <c r="F6" i="2"/>
  <c r="G6" i="2"/>
  <c r="C6" i="2"/>
  <c r="C45" i="1"/>
  <c r="C33" i="1"/>
  <c r="C26" i="1"/>
  <c r="C69" i="1" s="1"/>
  <c r="C18" i="1"/>
  <c r="E26" i="1" l="1"/>
  <c r="E69" i="1" s="1"/>
  <c r="G26" i="1"/>
  <c r="H26" i="1"/>
  <c r="F26" i="1"/>
  <c r="H46" i="1"/>
  <c r="E55" i="1" l="1"/>
  <c r="D55" i="1"/>
  <c r="G45" i="1"/>
  <c r="H45" i="1"/>
  <c r="D43" i="1"/>
  <c r="E43" i="1"/>
  <c r="F43" i="1"/>
  <c r="G43" i="1"/>
  <c r="H43" i="1"/>
  <c r="G33" i="1"/>
  <c r="H33" i="1"/>
  <c r="G18" i="1"/>
  <c r="H18" i="1"/>
  <c r="G10" i="1"/>
  <c r="H10" i="1"/>
  <c r="E45" i="1"/>
  <c r="F32" i="2"/>
  <c r="F31" i="2" s="1"/>
  <c r="D32" i="2"/>
  <c r="D31" i="2" s="1"/>
  <c r="C31" i="2"/>
  <c r="D50" i="1"/>
  <c r="D45" i="1" s="1"/>
  <c r="G69" i="1" l="1"/>
  <c r="H69" i="1"/>
  <c r="F45" i="1"/>
  <c r="G19" i="2" l="1"/>
  <c r="D19" i="2"/>
  <c r="E19" i="2"/>
  <c r="F19" i="2"/>
  <c r="C43" i="1"/>
  <c r="D33" i="1" l="1"/>
  <c r="E33" i="1"/>
  <c r="F33" i="1"/>
  <c r="D11" i="2" l="1"/>
  <c r="D35" i="2" s="1"/>
  <c r="E11" i="2"/>
  <c r="E35" i="2" s="1"/>
  <c r="F11" i="2"/>
  <c r="F35" i="2" s="1"/>
  <c r="G11" i="2"/>
  <c r="G35" i="2" s="1"/>
  <c r="C11" i="2"/>
  <c r="C35" i="2" s="1"/>
  <c r="D12" i="3"/>
  <c r="E12" i="3"/>
  <c r="F12" i="3"/>
  <c r="G12" i="3"/>
  <c r="D10" i="3"/>
  <c r="E10" i="3"/>
  <c r="F10" i="3"/>
  <c r="G10" i="3"/>
  <c r="G19" i="3" s="1"/>
  <c r="C10" i="3"/>
  <c r="C19" i="3" s="1"/>
  <c r="E19" i="3" l="1"/>
  <c r="F8" i="3"/>
  <c r="F9" i="3"/>
  <c r="F7" i="3"/>
  <c r="D8" i="3"/>
  <c r="D9" i="3"/>
  <c r="D7" i="3"/>
  <c r="F6" i="3" l="1"/>
  <c r="F19" i="3" s="1"/>
  <c r="D6" i="3"/>
  <c r="D19" i="3" s="1"/>
  <c r="D29" i="1"/>
  <c r="D28" i="1"/>
  <c r="D26" i="1" l="1"/>
  <c r="D18" i="1"/>
  <c r="E18" i="1"/>
  <c r="F18" i="1"/>
  <c r="D10" i="1" l="1"/>
  <c r="D69" i="1" s="1"/>
  <c r="C10" i="1"/>
  <c r="F10" i="1"/>
  <c r="F69" i="1" s="1"/>
  <c r="E10" i="1"/>
</calcChain>
</file>

<file path=xl/sharedStrings.xml><?xml version="1.0" encoding="utf-8"?>
<sst xmlns="http://schemas.openxmlformats.org/spreadsheetml/2006/main" count="126" uniqueCount="76">
  <si>
    <t xml:space="preserve">Наименование расходов </t>
  </si>
  <si>
    <t>ГРБС</t>
  </si>
  <si>
    <t>ВСЕГО</t>
  </si>
  <si>
    <t>Софинансирование на утвержденные вышестоящие средства</t>
  </si>
  <si>
    <t>Софинансирование на планируемые вышестоящие средства</t>
  </si>
  <si>
    <t xml:space="preserve">Информация о средствах вышестоящих бюджетов, а также средств бюджета городского округа на софинансирование, предусмотренных в проекте бюджета на 2025 год </t>
  </si>
  <si>
    <t>Планируется получить дополнительно из вышестоящих бюджетов в 2025 году</t>
  </si>
  <si>
    <t>Дополнительно требуется предусмотреть на софинансирование вышестоящих средств</t>
  </si>
  <si>
    <t xml:space="preserve">Информация о средствах вышестоящих бюджетов, а также средств бюджета городского округа на софинансирование, предусмотренных в проекте бюджета на 2026 год </t>
  </si>
  <si>
    <t>Планируется получить дополнительно из вышестоящих бюджетов в 2026 году</t>
  </si>
  <si>
    <t>Утверждено в областном бюджете на 2025  год</t>
  </si>
  <si>
    <t>Планируется получить дополнительно из вышестоящих бюджетов в 2027 году</t>
  </si>
  <si>
    <t>ДГД</t>
  </si>
  <si>
    <t>ДДХиТ</t>
  </si>
  <si>
    <t>Капитальный ремонт автодороги по ул. Никонова (от ул. Железнодорожная до ул. Ингельберга) городского округа Тольятти Самарской области)</t>
  </si>
  <si>
    <t>Ремонт автодорог в рамках НП "БКД"</t>
  </si>
  <si>
    <t>Строительство автомобильной дороги по ул. Механизаторов от ул. Громовой до ул.Лизы Чайкиной в г.о. Тольятти</t>
  </si>
  <si>
    <t>Строительство подъездной автомобильной дороги (проезда) от внутриквартального проезда к земельному участку с кадастровым номером 63:09:0101159:10329 (Физкультурно-оздоровительный комплекс с универсальным игровым залом (36х18 м) по адресу: Самарская область, г. Тольятти, Автозаводский район, южнее здания №15 по бульвару Кулибина, для МБУДСДЮШОР № 8 «Союз»)</t>
  </si>
  <si>
    <t>Строительный контроль: "Строительство улицы Казачья в жилой застройке микрорайона Жигулевское море от ул. Ивана Красюка до ул. Бориса Коваленко"</t>
  </si>
  <si>
    <t>Строительство улицы Ивана Красюка в жилой застройке микрорайона Жигулевское море от ул. Казачьей до пересечения ул. Молодецкая и проезда Оренбургский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</si>
  <si>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(лизинг автобусов)</t>
  </si>
  <si>
    <t>ДГХ</t>
  </si>
  <si>
    <t>Реализация общественных проектов, направленных на благоустройство городских территорий (государственная программа Самарской области «Поддержка инициатив населения муниципальных образований в Самарской области»)</t>
  </si>
  <si>
    <t>Муниципальная программа «Формирование современной городской среды на 2018-2025 годы» - благоустройство общественных территорий</t>
  </si>
  <si>
    <t>Муниципальная программа «Формирование современной городской среды на 2018-2025 годы» - благоустройство дворовых территорий многоквартирных домов</t>
  </si>
  <si>
    <t>Реализация инициативных проектов, направленных на благоустройство городских территорий (местные инициативные проекты)</t>
  </si>
  <si>
    <t xml:space="preserve">Устройство и ремонт контейнерных площадок (государственная программа Самарской области «Совершенствование системы обращения с отходами, в том числе с твердыми коммунальными </t>
  </si>
  <si>
    <t>Информация о средствах вышестоящих бюджетов, а также средств бюджета городского округа на софинансирование, предусмотренных в проекте бюджета на 2027 год</t>
  </si>
  <si>
    <t>ДО</t>
  </si>
  <si>
    <t xml:space="preserve">Инфраструктура учреждений отдыха и оздоровления детей 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</si>
  <si>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</si>
  <si>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на капитальный ремонт и благоустройство прилегающей территории находящихся в муниципальной собственности зданий учреждений образования</t>
  </si>
  <si>
    <t>Реализация мероприятий по модернизации систем образования</t>
  </si>
  <si>
    <t>Субсидии на обустройство и приспособление приоритетных объектов дошкольного образования, дополнительного образования детей с целью обеспечения их доступности для инвалидов</t>
  </si>
  <si>
    <t>Субсидии на выполнение мероприятий на создание в общеобразовательных учреждениях условий  для инклюзивного образования детей-инвалидов</t>
  </si>
  <si>
    <t>Субсидии на проведение капитального ремонта пищеблоков образовательных учреждений</t>
  </si>
  <si>
    <t>Субсидии на организацию и проведение меропритяий с несовершеннолетними в период каникул и свободное от учебы время</t>
  </si>
  <si>
    <t>УФиС</t>
  </si>
  <si>
    <t>ДК</t>
  </si>
  <si>
    <t>Создание модельных библиотек</t>
  </si>
  <si>
    <t>Техническое оснащение муниципальных музеев</t>
  </si>
  <si>
    <t>Поддержка творческой деятельности  и техническое оснащение детских и кукольных театров</t>
  </si>
  <si>
    <r>
      <t xml:space="preserve">Потребность на  софинансирование на планируемые вышестоящие средства
</t>
    </r>
    <r>
      <rPr>
        <sz val="12"/>
        <color rgb="FFFF0000"/>
        <rFont val="Times New Roman"/>
        <family val="1"/>
        <charset val="204"/>
      </rPr>
      <t xml:space="preserve"> (РЕЗЕРВ ДЕПАРТАМЕНТА ФИНАНСОВ)</t>
    </r>
  </si>
  <si>
    <t>Реализация инициативных проектов, направленных на благоустройство городских территорий (местные инициативные проекты) - 10 000 т.р. в бюджете ДФ (доведено в КЦ)</t>
  </si>
  <si>
    <t>Благоустройство Центральной площади</t>
  </si>
  <si>
    <t>Быстровозводимые конструкции (софинансирование не требуется)</t>
  </si>
  <si>
    <t>Утверждено в областном бюджете на 2027 год</t>
  </si>
  <si>
    <t>(тыс.руб.)</t>
  </si>
  <si>
    <t>Утверждено в областном бюджете на 2026 год</t>
  </si>
  <si>
    <t>Приложение №13</t>
  </si>
  <si>
    <t>к пояснительной записке по проекту бюджета</t>
  </si>
  <si>
    <t>на 2025 год и плановый период 2026 и 2027 годов</t>
  </si>
  <si>
    <t>Осуществление мероприятий, напрвленных на создание современной инфраструктуры (быстровозводимые)</t>
  </si>
  <si>
    <t>Капитальный ремонт МБУ ДО Школа искусств № 1</t>
  </si>
  <si>
    <t>Детский сад ЛДС-1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</si>
  <si>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>Проектирование и строительство объекта муниципальной собственности здания детского сада № 210 «Ладушки» в микрорайоне 3 «Северный» Центрального района городского округа Тольятти</t>
  </si>
  <si>
    <t>Образовательный центр на территории микрорайона Федоровка, расположенный по адресу: Самарская область, г.о. Тольятти, ул. Ингельберга, д. 52</t>
  </si>
  <si>
    <t>Инфраструктура учреждений отдыха и оздоровления детей (в областном бюджете на 2024-2026 годы предусмотрено 21 782 тыс.руб., софинансирование 1 146 тыс.руб.)</t>
  </si>
  <si>
    <t>Проектирование и строительство физкультурно-оздоровительного комплекса по адресу: Самарская область, г. Тольятти, Комсомольский район, ул. Гидротехническая, 36</t>
  </si>
  <si>
    <t xml:space="preserve">Строительство магистральной улицы общегородского значения регулируемого движения в продолжение ул.Фермерской </t>
  </si>
  <si>
    <r>
      <t xml:space="preserve">Софинансирование на планируемые вышестоящие средства
</t>
    </r>
    <r>
      <rPr>
        <sz val="12"/>
        <rFont val="Times New Roman"/>
        <family val="1"/>
        <charset val="204"/>
      </rPr>
      <t xml:space="preserve"> (резерв департамента финансов)</t>
    </r>
  </si>
  <si>
    <t>Предусмотрено на 2025 год
(проект бюджета)</t>
  </si>
  <si>
    <t>Предусмотрено на 2026 год
(проект бюджета)</t>
  </si>
  <si>
    <t>Предусмотрено на 2027 год 
(проект бюджета)</t>
  </si>
  <si>
    <t xml:space="preserve">Капитальный ремонт МАООУ «Пансионат «Радуга» за счет федерального бюджета (софинансирование не требуется) </t>
  </si>
  <si>
    <t>Строительство проездов к строящемуся объекту: «Общеобразовательная школа по адресу: ул.40 лет Победы, 14А квартал, Автозаводский район, г. Тольятти»</t>
  </si>
  <si>
    <t>ДОБ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</si>
  <si>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</si>
  <si>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Реализация общественных проектов, направленных на благоустройство городских территорий (государственная программа Самарской области «Поддержка инициатив населения муниципальных образований в Самарской области») (по уровню 2024 года:  инициативные платежи - 14 000 т.р.)</t>
  </si>
  <si>
    <r>
      <t xml:space="preserve">Детский сад на 350 мест в микрорайоне </t>
    </r>
    <r>
      <rPr>
        <sz val="12"/>
        <color indexed="8"/>
        <rFont val="Calibri"/>
        <family val="2"/>
        <charset val="204"/>
      </rPr>
      <t>«</t>
    </r>
    <r>
      <rPr>
        <sz val="12"/>
        <color indexed="8"/>
        <rFont val="Times New Roman"/>
        <family val="1"/>
        <charset val="204"/>
      </rPr>
      <t>Калина</t>
    </r>
    <r>
      <rPr>
        <sz val="12"/>
        <color indexed="8"/>
        <rFont val="Calibri"/>
        <family val="2"/>
        <charset val="204"/>
      </rPr>
      <t>»</t>
    </r>
    <r>
      <rPr>
        <sz val="12"/>
        <color indexed="8"/>
        <rFont val="Times New Roman"/>
        <family val="1"/>
        <charset val="204"/>
      </rPr>
      <t xml:space="preserve"> г.Тольятти</t>
    </r>
  </si>
  <si>
    <r>
      <t xml:space="preserve">Ремонт автодорог в рамках НП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БКД</t>
    </r>
    <r>
      <rPr>
        <sz val="12"/>
        <rFont val="Calibri"/>
        <family val="2"/>
        <charset val="204"/>
      </rPr>
      <t>»</t>
    </r>
  </si>
  <si>
    <r>
      <t xml:space="preserve">Фестиваль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Жигулевская миля</t>
    </r>
    <r>
      <rPr>
        <sz val="12"/>
        <rFont val="Calibri"/>
        <family val="2"/>
        <charset val="204"/>
      </rPr>
      <t>»</t>
    </r>
  </si>
  <si>
    <r>
      <t xml:space="preserve">Капитальный ремонт МАУ КЦ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Автоград</t>
    </r>
    <r>
      <rPr>
        <sz val="12"/>
        <color theme="1"/>
        <rFont val="Calibri"/>
        <family val="2"/>
        <charset val="204"/>
      </rPr>
      <t>»</t>
    </r>
  </si>
  <si>
    <t>Оснащение муниципальных учреждений, осуществляющих деятельность в сфере культуры, специализированным оборудованием (включая подготовительные, демонтажные, монтажные и пусконаладочные работы) и материально-техничсекими средствами (МАУ КЦ «Автоград»)</t>
  </si>
  <si>
    <r>
      <t>Оснащение муниципальных учреждений, осуществляющих деятельность в сфере культуры, специализированным оборудованием (включая подготовительные, демонтажные, монтажные и пусконаладочные работы) и материально-техническими средствами (МАУ городского округа Тольятти «ДТ «Колесо» имени Г.Б. Дроздова</t>
    </r>
    <r>
      <rPr>
        <sz val="12"/>
        <color theme="1"/>
        <rFont val="Calibri"/>
        <family val="2"/>
        <charset val="204"/>
      </rPr>
      <t>»)</t>
    </r>
  </si>
  <si>
    <t>Капитальный ремонт МАУ городского округа Тольятти «ДТ «Колесо» имени Г.Б. Дроздова»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</si>
</sst>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94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/>
    <xf numFmtId="0" fontId="8" fillId="0" borderId="6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3" fillId="2" borderId="0" xfId="0" applyNumberFormat="1" applyFont="1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1" fillId="3" borderId="0" xfId="0" applyFont="1" applyFill="1"/>
    <xf numFmtId="0" fontId="13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 wrapText="1"/>
    </xf>
    <xf numFmtId="3" fontId="13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3" fontId="9" fillId="0" borderId="1" xfId="0" applyNumberFormat="1" applyFont="1" applyBorder="1" applyAlignment="1">
      <alignment horizontal="center"/>
    </xf>
    <xf numFmtId="3" fontId="10" fillId="2" borderId="1" xfId="0" applyNumberFormat="1" applyFont="1" applyFill="1" applyBorder="1" applyAlignment="1">
      <alignment horizontal="center" wrapText="1"/>
    </xf>
    <xf numFmtId="2" fontId="9" fillId="2" borderId="1" xfId="1" applyNumberFormat="1" applyFont="1" applyFill="1" applyBorder="1" applyAlignment="1">
      <alignment horizontal="left" wrapText="1"/>
    </xf>
    <xf numFmtId="3" fontId="1" fillId="0" borderId="1" xfId="0" applyNumberFormat="1" applyFont="1" applyBorder="1"/>
    <xf numFmtId="0" fontId="13" fillId="0" borderId="1" xfId="0" applyFont="1" applyBorder="1"/>
    <xf numFmtId="3" fontId="9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8" fillId="4" borderId="1" xfId="0" applyFont="1" applyFill="1" applyBorder="1"/>
    <xf numFmtId="3" fontId="5" fillId="4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left" wrapText="1"/>
    </xf>
    <xf numFmtId="0" fontId="5" fillId="0" borderId="1" xfId="0" applyFont="1" applyBorder="1"/>
    <xf numFmtId="3" fontId="12" fillId="0" borderId="1" xfId="0" applyNumberFormat="1" applyFont="1" applyBorder="1" applyAlignment="1">
      <alignment horizontal="center"/>
    </xf>
    <xf numFmtId="0" fontId="8" fillId="5" borderId="1" xfId="0" applyFont="1" applyFill="1" applyBorder="1"/>
    <xf numFmtId="0" fontId="5" fillId="5" borderId="1" xfId="0" applyFont="1" applyFill="1" applyBorder="1"/>
    <xf numFmtId="3" fontId="5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0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wrapText="1"/>
    </xf>
    <xf numFmtId="3" fontId="13" fillId="3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3" fontId="8" fillId="0" borderId="1" xfId="0" applyNumberFormat="1" applyFont="1" applyBorder="1"/>
    <xf numFmtId="49" fontId="10" fillId="3" borderId="1" xfId="0" applyNumberFormat="1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left" wrapText="1"/>
    </xf>
    <xf numFmtId="3" fontId="13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0" fontId="8" fillId="6" borderId="1" xfId="0" applyFont="1" applyFill="1" applyBorder="1"/>
    <xf numFmtId="0" fontId="5" fillId="6" borderId="1" xfId="0" applyFont="1" applyFill="1" applyBorder="1"/>
    <xf numFmtId="3" fontId="5" fillId="6" borderId="1" xfId="0" applyNumberFormat="1" applyFont="1" applyFill="1" applyBorder="1" applyAlignment="1">
      <alignment horizontal="center"/>
    </xf>
    <xf numFmtId="3" fontId="10" fillId="2" borderId="7" xfId="0" applyNumberFormat="1" applyFont="1" applyFill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3" fillId="7" borderId="1" xfId="0" applyFont="1" applyFill="1" applyBorder="1"/>
    <xf numFmtId="164" fontId="8" fillId="7" borderId="1" xfId="0" applyNumberFormat="1" applyFont="1" applyFill="1" applyBorder="1" applyAlignment="1">
      <alignment horizontal="left" wrapText="1"/>
    </xf>
    <xf numFmtId="3" fontId="9" fillId="7" borderId="1" xfId="0" applyNumberFormat="1" applyFont="1" applyFill="1" applyBorder="1" applyAlignment="1">
      <alignment horizontal="center"/>
    </xf>
    <xf numFmtId="0" fontId="1" fillId="7" borderId="0" xfId="0" applyFont="1" applyFill="1"/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13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12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18.bin"/><Relationship Id="rId16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1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1.bin"/><Relationship Id="rId1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0.bin"/><Relationship Id="rId9" Type="http://schemas.openxmlformats.org/officeDocument/2006/relationships/printerSettings" Target="../printerSettings/printerSettings25.bin"/><Relationship Id="rId14" Type="http://schemas.openxmlformats.org/officeDocument/2006/relationships/printerSettings" Target="../printerSettings/printerSettings3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6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71"/>
  <sheetViews>
    <sheetView tabSelected="1" view="pageBreakPreview" topLeftCell="A43" zoomScaleNormal="100" zoomScaleSheetLayoutView="100" workbookViewId="0">
      <selection activeCell="N52" sqref="N52"/>
    </sheetView>
  </sheetViews>
  <sheetFormatPr defaultColWidth="9.140625" defaultRowHeight="15" x14ac:dyDescent="0.25"/>
  <cols>
    <col min="1" max="1" width="8.140625" style="17" customWidth="1"/>
    <col min="2" max="2" width="74.7109375" style="17" customWidth="1"/>
    <col min="3" max="4" width="18.140625" style="17" customWidth="1"/>
    <col min="5" max="5" width="20.28515625" style="18" customWidth="1"/>
    <col min="6" max="6" width="23.5703125" style="18" hidden="1" customWidth="1"/>
    <col min="7" max="7" width="15.42578125" style="16" hidden="1" customWidth="1"/>
    <col min="8" max="8" width="20" style="16" customWidth="1"/>
    <col min="9" max="16384" width="9.140625" style="16"/>
  </cols>
  <sheetData>
    <row r="1" spans="1:8" ht="15.75" x14ac:dyDescent="0.25">
      <c r="H1" s="74" t="s">
        <v>49</v>
      </c>
    </row>
    <row r="2" spans="1:8" ht="15" customHeight="1" x14ac:dyDescent="0.25">
      <c r="D2" s="82" t="s">
        <v>50</v>
      </c>
      <c r="E2" s="82"/>
      <c r="F2" s="82"/>
      <c r="G2" s="82"/>
      <c r="H2" s="82"/>
    </row>
    <row r="3" spans="1:8" ht="15" customHeight="1" x14ac:dyDescent="0.25">
      <c r="D3" s="75"/>
      <c r="E3" s="75"/>
      <c r="F3" s="75"/>
      <c r="G3" s="75"/>
      <c r="H3" s="74" t="s">
        <v>51</v>
      </c>
    </row>
    <row r="5" spans="1:8" ht="40.5" customHeight="1" x14ac:dyDescent="0.3">
      <c r="A5" s="85" t="s">
        <v>5</v>
      </c>
      <c r="B5" s="85"/>
      <c r="C5" s="85"/>
      <c r="D5" s="85"/>
      <c r="E5" s="85"/>
      <c r="F5" s="85"/>
      <c r="G5" s="85"/>
      <c r="H5" s="85"/>
    </row>
    <row r="6" spans="1:8" x14ac:dyDescent="0.25">
      <c r="H6" s="55" t="s">
        <v>47</v>
      </c>
    </row>
    <row r="7" spans="1:8" ht="36" customHeight="1" x14ac:dyDescent="0.25">
      <c r="A7" s="83" t="s">
        <v>1</v>
      </c>
      <c r="B7" s="84" t="s">
        <v>0</v>
      </c>
      <c r="C7" s="83" t="s">
        <v>10</v>
      </c>
      <c r="D7" s="83" t="s">
        <v>6</v>
      </c>
      <c r="E7" s="86" t="s">
        <v>61</v>
      </c>
      <c r="F7" s="87"/>
      <c r="G7" s="87"/>
      <c r="H7" s="88"/>
    </row>
    <row r="8" spans="1:8" ht="109.5" customHeight="1" x14ac:dyDescent="0.25">
      <c r="A8" s="83"/>
      <c r="B8" s="84"/>
      <c r="C8" s="83"/>
      <c r="D8" s="83"/>
      <c r="E8" s="7" t="s">
        <v>3</v>
      </c>
      <c r="F8" s="7" t="s">
        <v>42</v>
      </c>
      <c r="G8" s="56" t="s">
        <v>7</v>
      </c>
      <c r="H8" s="7" t="s">
        <v>60</v>
      </c>
    </row>
    <row r="9" spans="1:8" ht="15.75" x14ac:dyDescent="0.25">
      <c r="A9" s="7">
        <v>1</v>
      </c>
      <c r="B9" s="6">
        <v>2</v>
      </c>
      <c r="C9" s="6">
        <v>3</v>
      </c>
      <c r="D9" s="6">
        <v>4</v>
      </c>
      <c r="E9" s="7">
        <v>5</v>
      </c>
      <c r="F9" s="7">
        <v>6</v>
      </c>
      <c r="G9" s="1">
        <v>7</v>
      </c>
      <c r="H9" s="53">
        <v>6</v>
      </c>
    </row>
    <row r="10" spans="1:8" ht="19.5" customHeight="1" x14ac:dyDescent="0.25">
      <c r="A10" s="26" t="s">
        <v>12</v>
      </c>
      <c r="B10" s="27"/>
      <c r="C10" s="28">
        <f>SUM(C11:C17)</f>
        <v>0</v>
      </c>
      <c r="D10" s="28">
        <f>SUM(D11:D17)</f>
        <v>1576787</v>
      </c>
      <c r="E10" s="28">
        <f>SUM(E11:E17)</f>
        <v>0</v>
      </c>
      <c r="F10" s="28">
        <f>SUM(F11:F17)</f>
        <v>78221</v>
      </c>
      <c r="G10" s="28">
        <f t="shared" ref="G10:H10" si="0">SUM(G11:G17)</f>
        <v>72160</v>
      </c>
      <c r="H10" s="28">
        <f t="shared" si="0"/>
        <v>40502</v>
      </c>
    </row>
    <row r="11" spans="1:8" ht="47.25" x14ac:dyDescent="0.25">
      <c r="A11" s="29"/>
      <c r="B11" s="30" t="s">
        <v>58</v>
      </c>
      <c r="C11" s="31"/>
      <c r="D11" s="31">
        <v>365673</v>
      </c>
      <c r="E11" s="31"/>
      <c r="F11" s="31">
        <v>19246</v>
      </c>
      <c r="G11" s="5">
        <v>19246</v>
      </c>
      <c r="H11" s="31">
        <v>19246</v>
      </c>
    </row>
    <row r="12" spans="1:8" ht="48" customHeight="1" x14ac:dyDescent="0.25">
      <c r="A12" s="29"/>
      <c r="B12" s="30" t="s">
        <v>54</v>
      </c>
      <c r="C12" s="31"/>
      <c r="D12" s="14">
        <v>90020</v>
      </c>
      <c r="E12" s="31"/>
      <c r="F12" s="32">
        <v>4738</v>
      </c>
      <c r="G12" s="32">
        <v>4738</v>
      </c>
      <c r="H12" s="32"/>
    </row>
    <row r="13" spans="1:8" ht="15.75" x14ac:dyDescent="0.25">
      <c r="A13" s="29"/>
      <c r="B13" s="30" t="s">
        <v>69</v>
      </c>
      <c r="C13" s="31"/>
      <c r="D13" s="14">
        <v>159628</v>
      </c>
      <c r="E13" s="31"/>
      <c r="F13" s="32">
        <v>8401</v>
      </c>
      <c r="G13" s="32">
        <v>8401</v>
      </c>
      <c r="H13" s="14">
        <v>8401</v>
      </c>
    </row>
    <row r="14" spans="1:8" ht="47.25" x14ac:dyDescent="0.25">
      <c r="A14" s="29"/>
      <c r="B14" s="30" t="s">
        <v>55</v>
      </c>
      <c r="C14" s="31"/>
      <c r="D14" s="14">
        <v>109208</v>
      </c>
      <c r="E14" s="31"/>
      <c r="F14" s="32">
        <v>5748</v>
      </c>
      <c r="G14" s="32">
        <v>5748</v>
      </c>
      <c r="H14" s="4"/>
    </row>
    <row r="15" spans="1:8" ht="47.25" x14ac:dyDescent="0.25">
      <c r="A15" s="29"/>
      <c r="B15" s="30" t="s">
        <v>56</v>
      </c>
      <c r="C15" s="31"/>
      <c r="D15" s="14">
        <v>517433</v>
      </c>
      <c r="E15" s="31"/>
      <c r="F15" s="54">
        <v>27233</v>
      </c>
      <c r="G15" s="54">
        <v>27233</v>
      </c>
      <c r="H15" s="54"/>
    </row>
    <row r="16" spans="1:8" ht="51.75" customHeight="1" x14ac:dyDescent="0.25">
      <c r="A16" s="29"/>
      <c r="B16" s="30" t="s">
        <v>65</v>
      </c>
      <c r="C16" s="31"/>
      <c r="D16" s="31">
        <v>115164</v>
      </c>
      <c r="E16" s="31"/>
      <c r="F16" s="31">
        <v>6061</v>
      </c>
      <c r="G16" s="14"/>
      <c r="H16" s="31">
        <v>6061</v>
      </c>
    </row>
    <row r="17" spans="1:8" ht="31.5" x14ac:dyDescent="0.25">
      <c r="A17" s="29"/>
      <c r="B17" s="30" t="s">
        <v>59</v>
      </c>
      <c r="C17" s="31"/>
      <c r="D17" s="31">
        <v>219661</v>
      </c>
      <c r="E17" s="31"/>
      <c r="F17" s="32">
        <v>6794</v>
      </c>
      <c r="G17" s="14">
        <v>6794</v>
      </c>
      <c r="H17" s="32">
        <v>6794</v>
      </c>
    </row>
    <row r="18" spans="1:8" ht="19.5" customHeight="1" x14ac:dyDescent="0.25">
      <c r="A18" s="26" t="s">
        <v>13</v>
      </c>
      <c r="B18" s="27"/>
      <c r="C18" s="28">
        <f>SUM(C19:C25)</f>
        <v>62297</v>
      </c>
      <c r="D18" s="28">
        <f t="shared" ref="D18:H18" si="1">SUM(D19:D25)</f>
        <v>1050087</v>
      </c>
      <c r="E18" s="28">
        <f t="shared" si="1"/>
        <v>690</v>
      </c>
      <c r="F18" s="28">
        <f t="shared" si="1"/>
        <v>32478</v>
      </c>
      <c r="G18" s="28">
        <f t="shared" si="1"/>
        <v>0</v>
      </c>
      <c r="H18" s="28">
        <f t="shared" si="1"/>
        <v>24836</v>
      </c>
    </row>
    <row r="19" spans="1:8" ht="33" customHeight="1" x14ac:dyDescent="0.25">
      <c r="A19" s="29"/>
      <c r="B19" s="33" t="s">
        <v>14</v>
      </c>
      <c r="C19" s="31"/>
      <c r="D19" s="31">
        <v>103000</v>
      </c>
      <c r="E19" s="31"/>
      <c r="F19" s="31">
        <v>3186</v>
      </c>
      <c r="G19" s="4"/>
      <c r="H19" s="31">
        <v>3186</v>
      </c>
    </row>
    <row r="20" spans="1:8" ht="15.75" x14ac:dyDescent="0.25">
      <c r="A20" s="29"/>
      <c r="B20" s="33" t="s">
        <v>15</v>
      </c>
      <c r="C20" s="31"/>
      <c r="D20" s="31">
        <v>700000</v>
      </c>
      <c r="E20" s="31"/>
      <c r="F20" s="31">
        <v>21650</v>
      </c>
      <c r="G20" s="34"/>
      <c r="H20" s="31">
        <v>21650</v>
      </c>
    </row>
    <row r="21" spans="1:8" ht="31.5" x14ac:dyDescent="0.25">
      <c r="A21" s="29"/>
      <c r="B21" s="33" t="s">
        <v>16</v>
      </c>
      <c r="C21" s="31"/>
      <c r="D21" s="31">
        <v>120122</v>
      </c>
      <c r="E21" s="31"/>
      <c r="F21" s="14">
        <v>3715</v>
      </c>
      <c r="G21" s="4"/>
      <c r="H21" s="4"/>
    </row>
    <row r="22" spans="1:8" ht="94.5" x14ac:dyDescent="0.25">
      <c r="A22" s="29"/>
      <c r="B22" s="33" t="s">
        <v>17</v>
      </c>
      <c r="C22" s="31"/>
      <c r="D22" s="31">
        <v>10630</v>
      </c>
      <c r="E22" s="31"/>
      <c r="F22" s="14">
        <v>329</v>
      </c>
      <c r="G22" s="34"/>
      <c r="H22" s="4"/>
    </row>
    <row r="23" spans="1:8" ht="47.25" x14ac:dyDescent="0.25">
      <c r="A23" s="29"/>
      <c r="B23" s="33" t="s">
        <v>18</v>
      </c>
      <c r="C23" s="31"/>
      <c r="D23" s="31">
        <v>89971</v>
      </c>
      <c r="E23" s="31"/>
      <c r="F23" s="5">
        <v>2783</v>
      </c>
      <c r="G23" s="4"/>
      <c r="H23" s="4"/>
    </row>
    <row r="24" spans="1:8" ht="47.25" x14ac:dyDescent="0.25">
      <c r="A24" s="29"/>
      <c r="B24" s="33" t="s">
        <v>19</v>
      </c>
      <c r="C24" s="31"/>
      <c r="D24" s="31">
        <v>26364</v>
      </c>
      <c r="E24" s="31"/>
      <c r="F24" s="31">
        <v>815</v>
      </c>
      <c r="G24" s="4"/>
      <c r="H24" s="4"/>
    </row>
    <row r="25" spans="1:8" ht="47.25" x14ac:dyDescent="0.25">
      <c r="A25" s="35"/>
      <c r="B25" s="33" t="s">
        <v>20</v>
      </c>
      <c r="C25" s="36">
        <v>62297</v>
      </c>
      <c r="D25" s="36"/>
      <c r="E25" s="36">
        <v>690</v>
      </c>
      <c r="F25" s="36"/>
      <c r="G25" s="37"/>
      <c r="H25" s="4"/>
    </row>
    <row r="26" spans="1:8" ht="15.75" x14ac:dyDescent="0.25">
      <c r="A26" s="26" t="s">
        <v>21</v>
      </c>
      <c r="B26" s="38"/>
      <c r="C26" s="39">
        <f>SUM(C27:C32)</f>
        <v>0</v>
      </c>
      <c r="D26" s="39">
        <f t="shared" ref="D26:E26" si="2">SUM(D27:D32)</f>
        <v>256564</v>
      </c>
      <c r="E26" s="39">
        <f t="shared" si="2"/>
        <v>0</v>
      </c>
      <c r="F26" s="39">
        <f>SUM(F27:F32)</f>
        <v>63170</v>
      </c>
      <c r="G26" s="39">
        <f t="shared" ref="G26:H26" si="3">SUM(G27:G32)</f>
        <v>0</v>
      </c>
      <c r="H26" s="39">
        <f t="shared" si="3"/>
        <v>43170</v>
      </c>
    </row>
    <row r="27" spans="1:8" s="79" customFormat="1" ht="47.25" hidden="1" x14ac:dyDescent="0.25">
      <c r="A27" s="76"/>
      <c r="B27" s="77" t="s">
        <v>43</v>
      </c>
      <c r="C27" s="78"/>
      <c r="D27" s="78"/>
      <c r="E27" s="78"/>
      <c r="F27" s="78"/>
      <c r="G27" s="78"/>
      <c r="H27" s="78"/>
    </row>
    <row r="28" spans="1:8" ht="31.5" x14ac:dyDescent="0.25">
      <c r="A28" s="35"/>
      <c r="B28" s="41" t="s">
        <v>23</v>
      </c>
      <c r="C28" s="36"/>
      <c r="D28" s="36">
        <f>108279+17627</f>
        <v>125906</v>
      </c>
      <c r="E28" s="36"/>
      <c r="F28" s="36">
        <v>7000</v>
      </c>
      <c r="G28" s="36"/>
      <c r="H28" s="36">
        <v>7000</v>
      </c>
    </row>
    <row r="29" spans="1:8" ht="47.25" x14ac:dyDescent="0.25">
      <c r="A29" s="35"/>
      <c r="B29" s="41" t="s">
        <v>24</v>
      </c>
      <c r="C29" s="36"/>
      <c r="D29" s="36">
        <f>47054+7660</f>
        <v>54714</v>
      </c>
      <c r="E29" s="36"/>
      <c r="F29" s="36">
        <v>3000</v>
      </c>
      <c r="G29" s="36"/>
      <c r="H29" s="36">
        <v>3000</v>
      </c>
    </row>
    <row r="30" spans="1:8" ht="61.5" customHeight="1" x14ac:dyDescent="0.25">
      <c r="A30" s="35"/>
      <c r="B30" s="33" t="s">
        <v>22</v>
      </c>
      <c r="C30" s="36"/>
      <c r="D30" s="36">
        <v>75444</v>
      </c>
      <c r="E30" s="36"/>
      <c r="F30" s="36">
        <v>32670</v>
      </c>
      <c r="G30" s="36"/>
      <c r="H30" s="36">
        <v>32670</v>
      </c>
    </row>
    <row r="31" spans="1:8" ht="47.25" x14ac:dyDescent="0.25">
      <c r="A31" s="29"/>
      <c r="B31" s="42" t="s">
        <v>26</v>
      </c>
      <c r="C31" s="31"/>
      <c r="D31" s="5">
        <v>500</v>
      </c>
      <c r="E31" s="5"/>
      <c r="F31" s="5">
        <v>500</v>
      </c>
      <c r="G31" s="3"/>
      <c r="H31" s="5">
        <v>500</v>
      </c>
    </row>
    <row r="32" spans="1:8" ht="15.75" hidden="1" x14ac:dyDescent="0.25">
      <c r="A32" s="29"/>
      <c r="B32" s="42" t="s">
        <v>44</v>
      </c>
      <c r="C32" s="31"/>
      <c r="D32" s="5"/>
      <c r="E32" s="5"/>
      <c r="F32" s="5">
        <v>20000</v>
      </c>
      <c r="G32" s="3"/>
      <c r="H32" s="36"/>
    </row>
    <row r="33" spans="1:8" ht="19.5" customHeight="1" x14ac:dyDescent="0.25">
      <c r="A33" s="26" t="s">
        <v>28</v>
      </c>
      <c r="B33" s="43"/>
      <c r="C33" s="39">
        <f t="shared" ref="C33:H33" si="4">SUM(C34:C42)</f>
        <v>852421</v>
      </c>
      <c r="D33" s="39">
        <f t="shared" si="4"/>
        <v>0</v>
      </c>
      <c r="E33" s="39">
        <f t="shared" si="4"/>
        <v>16928</v>
      </c>
      <c r="F33" s="39">
        <f t="shared" si="4"/>
        <v>0</v>
      </c>
      <c r="G33" s="39">
        <f t="shared" si="4"/>
        <v>0</v>
      </c>
      <c r="H33" s="39">
        <f t="shared" si="4"/>
        <v>0</v>
      </c>
    </row>
    <row r="34" spans="1:8" ht="15.75" x14ac:dyDescent="0.25">
      <c r="A34" s="44"/>
      <c r="B34" s="42" t="s">
        <v>29</v>
      </c>
      <c r="C34" s="57">
        <v>37843</v>
      </c>
      <c r="D34" s="31"/>
      <c r="E34" s="31">
        <v>1992</v>
      </c>
      <c r="F34" s="15"/>
      <c r="G34" s="12"/>
      <c r="H34" s="3"/>
    </row>
    <row r="35" spans="1:8" ht="46.5" customHeight="1" x14ac:dyDescent="0.25">
      <c r="A35" s="44"/>
      <c r="B35" s="45" t="s">
        <v>30</v>
      </c>
      <c r="C35" s="31">
        <v>364039</v>
      </c>
      <c r="D35" s="31"/>
      <c r="E35" s="57">
        <v>365</v>
      </c>
      <c r="F35" s="15"/>
      <c r="G35" s="12"/>
      <c r="H35" s="3"/>
    </row>
    <row r="36" spans="1:8" ht="47.25" x14ac:dyDescent="0.25">
      <c r="A36" s="44"/>
      <c r="B36" s="42" t="s">
        <v>31</v>
      </c>
      <c r="C36" s="31">
        <v>32669</v>
      </c>
      <c r="D36" s="31"/>
      <c r="E36" s="31">
        <v>5766</v>
      </c>
      <c r="F36" s="31"/>
      <c r="G36" s="12"/>
      <c r="H36" s="3"/>
    </row>
    <row r="37" spans="1:8" ht="15.75" x14ac:dyDescent="0.25">
      <c r="A37" s="44"/>
      <c r="B37" s="42" t="s">
        <v>32</v>
      </c>
      <c r="C37" s="31">
        <v>360980</v>
      </c>
      <c r="D37" s="31"/>
      <c r="E37" s="31">
        <v>1814</v>
      </c>
      <c r="F37" s="31"/>
      <c r="G37" s="12"/>
      <c r="H37" s="3"/>
    </row>
    <row r="38" spans="1:8" ht="47.25" x14ac:dyDescent="0.25">
      <c r="A38" s="44"/>
      <c r="B38" s="42" t="s">
        <v>33</v>
      </c>
      <c r="C38" s="31">
        <v>768</v>
      </c>
      <c r="D38" s="31"/>
      <c r="E38" s="31">
        <v>256</v>
      </c>
      <c r="F38" s="31"/>
      <c r="G38" s="12"/>
      <c r="H38" s="3"/>
    </row>
    <row r="39" spans="1:8" ht="47.25" x14ac:dyDescent="0.25">
      <c r="A39" s="44"/>
      <c r="B39" s="42" t="s">
        <v>34</v>
      </c>
      <c r="C39" s="31">
        <v>737</v>
      </c>
      <c r="D39" s="31"/>
      <c r="E39" s="31">
        <v>397</v>
      </c>
      <c r="F39" s="31"/>
      <c r="G39" s="12"/>
      <c r="H39" s="3"/>
    </row>
    <row r="40" spans="1:8" ht="31.5" customHeight="1" x14ac:dyDescent="0.25">
      <c r="A40" s="44"/>
      <c r="B40" s="45" t="s">
        <v>35</v>
      </c>
      <c r="C40" s="31">
        <v>5150</v>
      </c>
      <c r="D40" s="31"/>
      <c r="E40" s="14">
        <v>2773</v>
      </c>
      <c r="F40" s="31"/>
      <c r="G40" s="12"/>
      <c r="H40" s="3"/>
    </row>
    <row r="41" spans="1:8" ht="31.5" x14ac:dyDescent="0.25">
      <c r="A41" s="44"/>
      <c r="B41" s="42" t="s">
        <v>36</v>
      </c>
      <c r="C41" s="31">
        <v>15377</v>
      </c>
      <c r="D41" s="31"/>
      <c r="E41" s="31">
        <v>3565</v>
      </c>
      <c r="F41" s="31"/>
      <c r="G41" s="12"/>
      <c r="H41" s="3"/>
    </row>
    <row r="42" spans="1:8" ht="31.5" x14ac:dyDescent="0.25">
      <c r="A42" s="44"/>
      <c r="B42" s="42" t="s">
        <v>64</v>
      </c>
      <c r="C42" s="31">
        <v>34858</v>
      </c>
      <c r="D42" s="31"/>
      <c r="E42" s="31"/>
      <c r="F42" s="31"/>
      <c r="G42" s="12"/>
      <c r="H42" s="3"/>
    </row>
    <row r="43" spans="1:8" s="2" customFormat="1" ht="19.5" customHeight="1" x14ac:dyDescent="0.25">
      <c r="A43" s="80" t="s">
        <v>37</v>
      </c>
      <c r="B43" s="47"/>
      <c r="C43" s="39">
        <f>C44</f>
        <v>10704</v>
      </c>
      <c r="D43" s="39">
        <f t="shared" ref="D43:H43" si="5">D44</f>
        <v>0</v>
      </c>
      <c r="E43" s="39">
        <f t="shared" si="5"/>
        <v>563</v>
      </c>
      <c r="F43" s="39">
        <f t="shared" si="5"/>
        <v>0</v>
      </c>
      <c r="G43" s="39">
        <f t="shared" si="5"/>
        <v>0</v>
      </c>
      <c r="H43" s="39">
        <f t="shared" si="5"/>
        <v>0</v>
      </c>
    </row>
    <row r="44" spans="1:8" s="2" customFormat="1" ht="38.25" customHeight="1" x14ac:dyDescent="0.25">
      <c r="A44" s="48"/>
      <c r="B44" s="42" t="s">
        <v>29</v>
      </c>
      <c r="C44" s="14">
        <v>10704</v>
      </c>
      <c r="D44" s="14"/>
      <c r="E44" s="14">
        <v>563</v>
      </c>
      <c r="F44" s="14"/>
      <c r="G44" s="3"/>
      <c r="H44" s="3"/>
    </row>
    <row r="45" spans="1:8" s="2" customFormat="1" ht="19.5" customHeight="1" x14ac:dyDescent="0.25">
      <c r="A45" s="80" t="s">
        <v>38</v>
      </c>
      <c r="B45" s="47"/>
      <c r="C45" s="39">
        <f>SUM(C46:C54)</f>
        <v>4100</v>
      </c>
      <c r="D45" s="39">
        <f t="shared" ref="D45:H45" si="6">SUM(D46:D54)</f>
        <v>1004296</v>
      </c>
      <c r="E45" s="39">
        <f t="shared" si="6"/>
        <v>216</v>
      </c>
      <c r="F45" s="39">
        <f t="shared" si="6"/>
        <v>68330</v>
      </c>
      <c r="G45" s="39">
        <f t="shared" si="6"/>
        <v>0</v>
      </c>
      <c r="H45" s="39">
        <f t="shared" si="6"/>
        <v>13990.1</v>
      </c>
    </row>
    <row r="46" spans="1:8" s="2" customFormat="1" ht="18" customHeight="1" x14ac:dyDescent="0.25">
      <c r="A46" s="48"/>
      <c r="B46" s="41" t="s">
        <v>53</v>
      </c>
      <c r="C46" s="14"/>
      <c r="D46" s="14">
        <v>30630</v>
      </c>
      <c r="E46" s="46"/>
      <c r="F46" s="14">
        <f>1612+2736</f>
        <v>4348</v>
      </c>
      <c r="G46" s="3"/>
      <c r="H46" s="14">
        <f>1612.1+2736</f>
        <v>4348.1000000000004</v>
      </c>
    </row>
    <row r="47" spans="1:8" s="2" customFormat="1" ht="31.5" x14ac:dyDescent="0.25">
      <c r="A47" s="48"/>
      <c r="B47" s="41" t="s">
        <v>75</v>
      </c>
      <c r="C47" s="14"/>
      <c r="D47" s="14">
        <v>210470</v>
      </c>
      <c r="E47" s="46"/>
      <c r="F47" s="14">
        <f>11077+2000</f>
        <v>13077</v>
      </c>
      <c r="G47" s="3"/>
      <c r="H47" s="3"/>
    </row>
    <row r="48" spans="1:8" s="2" customFormat="1" ht="15.75" x14ac:dyDescent="0.25">
      <c r="A48" s="48"/>
      <c r="B48" s="42" t="s">
        <v>39</v>
      </c>
      <c r="C48" s="14"/>
      <c r="D48" s="14">
        <v>18000</v>
      </c>
      <c r="E48" s="46"/>
      <c r="F48" s="14">
        <v>4323</v>
      </c>
      <c r="G48" s="3"/>
      <c r="H48" s="14">
        <v>4323</v>
      </c>
    </row>
    <row r="49" spans="1:8" s="2" customFormat="1" ht="15.75" x14ac:dyDescent="0.25">
      <c r="A49" s="48"/>
      <c r="B49" s="41" t="s">
        <v>40</v>
      </c>
      <c r="C49" s="14"/>
      <c r="D49" s="14">
        <v>4454</v>
      </c>
      <c r="E49" s="46"/>
      <c r="F49" s="14">
        <v>235</v>
      </c>
      <c r="G49" s="3"/>
      <c r="H49" s="14">
        <v>235</v>
      </c>
    </row>
    <row r="50" spans="1:8" s="2" customFormat="1" ht="31.5" x14ac:dyDescent="0.25">
      <c r="A50" s="48"/>
      <c r="B50" s="41" t="s">
        <v>41</v>
      </c>
      <c r="C50" s="14">
        <v>4100</v>
      </c>
      <c r="D50" s="14">
        <f>5700-4100</f>
        <v>1600</v>
      </c>
      <c r="E50" s="14">
        <v>216</v>
      </c>
      <c r="F50" s="14">
        <v>84</v>
      </c>
      <c r="G50" s="3"/>
      <c r="H50" s="14">
        <v>84</v>
      </c>
    </row>
    <row r="51" spans="1:8" s="2" customFormat="1" ht="78.75" x14ac:dyDescent="0.25">
      <c r="A51" s="48"/>
      <c r="B51" s="41" t="s">
        <v>74</v>
      </c>
      <c r="C51" s="14"/>
      <c r="D51" s="14">
        <v>199604</v>
      </c>
      <c r="E51" s="46"/>
      <c r="F51" s="14">
        <v>10505</v>
      </c>
      <c r="G51" s="3"/>
      <c r="H51" s="3"/>
    </row>
    <row r="52" spans="1:8" s="2" customFormat="1" ht="17.25" customHeight="1" x14ac:dyDescent="0.25">
      <c r="A52" s="48"/>
      <c r="B52" s="41" t="s">
        <v>72</v>
      </c>
      <c r="C52" s="14"/>
      <c r="D52" s="14">
        <v>357695</v>
      </c>
      <c r="E52" s="46"/>
      <c r="F52" s="14">
        <f>18826+2361</f>
        <v>21187</v>
      </c>
      <c r="G52" s="3"/>
      <c r="H52" s="3"/>
    </row>
    <row r="53" spans="1:8" s="2" customFormat="1" ht="63.75" customHeight="1" x14ac:dyDescent="0.25">
      <c r="A53" s="48"/>
      <c r="B53" s="41" t="s">
        <v>73</v>
      </c>
      <c r="C53" s="14"/>
      <c r="D53" s="14">
        <v>181843</v>
      </c>
      <c r="E53" s="46"/>
      <c r="F53" s="14">
        <v>9571</v>
      </c>
      <c r="G53" s="3"/>
      <c r="H53" s="3"/>
    </row>
    <row r="54" spans="1:8" s="2" customFormat="1" ht="19.5" customHeight="1" x14ac:dyDescent="0.25">
      <c r="A54" s="48"/>
      <c r="B54" s="42" t="s">
        <v>71</v>
      </c>
      <c r="C54" s="31"/>
      <c r="D54" s="31"/>
      <c r="E54" s="31"/>
      <c r="F54" s="31">
        <v>5000</v>
      </c>
      <c r="G54" s="12"/>
      <c r="H54" s="31">
        <v>5000</v>
      </c>
    </row>
    <row r="55" spans="1:8" s="2" customFormat="1" ht="19.5" customHeight="1" x14ac:dyDescent="0.25">
      <c r="A55" s="80" t="s">
        <v>66</v>
      </c>
      <c r="B55" s="47"/>
      <c r="C55" s="39">
        <f>C56</f>
        <v>1083</v>
      </c>
      <c r="D55" s="39">
        <f>D56</f>
        <v>0</v>
      </c>
      <c r="E55" s="39">
        <f>E56</f>
        <v>1614</v>
      </c>
      <c r="F55" s="39">
        <f t="shared" ref="F55:H55" si="7">F56</f>
        <v>0</v>
      </c>
      <c r="G55" s="39">
        <f t="shared" si="7"/>
        <v>0</v>
      </c>
      <c r="H55" s="39">
        <f t="shared" si="7"/>
        <v>0</v>
      </c>
    </row>
    <row r="56" spans="1:8" s="2" customFormat="1" ht="51" customHeight="1" x14ac:dyDescent="0.25">
      <c r="A56" s="35"/>
      <c r="B56" s="42" t="s">
        <v>67</v>
      </c>
      <c r="C56" s="31">
        <v>1083</v>
      </c>
      <c r="D56" s="31"/>
      <c r="E56" s="31">
        <v>1614</v>
      </c>
      <c r="F56" s="49">
        <v>0</v>
      </c>
      <c r="G56" s="12"/>
      <c r="H56" s="12"/>
    </row>
    <row r="57" spans="1:8" s="2" customFormat="1" ht="19.5" hidden="1" customHeight="1" x14ac:dyDescent="0.25">
      <c r="A57" s="48"/>
      <c r="B57" s="41"/>
      <c r="C57" s="14"/>
      <c r="D57" s="14"/>
      <c r="E57" s="14"/>
      <c r="F57" s="14"/>
      <c r="G57" s="3"/>
      <c r="H57" s="3"/>
    </row>
    <row r="58" spans="1:8" s="2" customFormat="1" ht="19.5" hidden="1" customHeight="1" x14ac:dyDescent="0.25">
      <c r="A58" s="48"/>
      <c r="B58" s="41"/>
      <c r="C58" s="14"/>
      <c r="D58" s="14"/>
      <c r="E58" s="14"/>
      <c r="F58" s="14"/>
      <c r="G58" s="3"/>
      <c r="H58" s="3"/>
    </row>
    <row r="59" spans="1:8" s="2" customFormat="1" ht="19.5" hidden="1" customHeight="1" x14ac:dyDescent="0.25">
      <c r="A59" s="48"/>
      <c r="B59" s="41"/>
      <c r="C59" s="14"/>
      <c r="D59" s="14"/>
      <c r="E59" s="14"/>
      <c r="F59" s="14"/>
      <c r="G59" s="3"/>
      <c r="H59" s="3"/>
    </row>
    <row r="60" spans="1:8" s="2" customFormat="1" ht="19.5" hidden="1" customHeight="1" x14ac:dyDescent="0.25">
      <c r="A60" s="48"/>
      <c r="B60" s="41"/>
      <c r="C60" s="14"/>
      <c r="D60" s="14"/>
      <c r="E60" s="14"/>
      <c r="F60" s="14"/>
      <c r="G60" s="3"/>
      <c r="H60" s="3"/>
    </row>
    <row r="61" spans="1:8" s="2" customFormat="1" ht="19.5" hidden="1" customHeight="1" x14ac:dyDescent="0.25">
      <c r="A61" s="48"/>
      <c r="B61" s="41"/>
      <c r="C61" s="14"/>
      <c r="D61" s="14"/>
      <c r="E61" s="14"/>
      <c r="F61" s="14"/>
      <c r="G61" s="3"/>
      <c r="H61" s="3"/>
    </row>
    <row r="62" spans="1:8" s="2" customFormat="1" ht="19.5" hidden="1" customHeight="1" x14ac:dyDescent="0.25">
      <c r="A62" s="48"/>
      <c r="B62" s="41"/>
      <c r="C62" s="14"/>
      <c r="D62" s="14"/>
      <c r="E62" s="14"/>
      <c r="F62" s="14"/>
      <c r="G62" s="3"/>
      <c r="H62" s="3"/>
    </row>
    <row r="63" spans="1:8" s="2" customFormat="1" ht="19.5" hidden="1" customHeight="1" x14ac:dyDescent="0.25">
      <c r="A63" s="48"/>
      <c r="B63" s="41"/>
      <c r="C63" s="14"/>
      <c r="D63" s="14"/>
      <c r="E63" s="14"/>
      <c r="F63" s="14"/>
      <c r="G63" s="3"/>
      <c r="H63" s="3"/>
    </row>
    <row r="64" spans="1:8" s="2" customFormat="1" ht="19.5" hidden="1" customHeight="1" x14ac:dyDescent="0.25">
      <c r="A64" s="48"/>
      <c r="B64" s="41"/>
      <c r="C64" s="14"/>
      <c r="D64" s="14"/>
      <c r="E64" s="14"/>
      <c r="F64" s="14"/>
      <c r="G64" s="3"/>
      <c r="H64" s="3"/>
    </row>
    <row r="65" spans="1:8" s="2" customFormat="1" ht="19.5" hidden="1" customHeight="1" x14ac:dyDescent="0.25">
      <c r="A65" s="48"/>
      <c r="B65" s="41"/>
      <c r="C65" s="14"/>
      <c r="D65" s="14"/>
      <c r="E65" s="14"/>
      <c r="F65" s="14"/>
      <c r="G65" s="3"/>
      <c r="H65" s="3"/>
    </row>
    <row r="66" spans="1:8" s="2" customFormat="1" ht="19.5" hidden="1" customHeight="1" x14ac:dyDescent="0.25">
      <c r="A66" s="48"/>
      <c r="B66" s="41"/>
      <c r="C66" s="14"/>
      <c r="D66" s="14"/>
      <c r="E66" s="14"/>
      <c r="F66" s="14"/>
      <c r="G66" s="3"/>
      <c r="H66" s="3"/>
    </row>
    <row r="67" spans="1:8" s="2" customFormat="1" ht="19.5" hidden="1" customHeight="1" x14ac:dyDescent="0.25">
      <c r="A67" s="48"/>
      <c r="B67" s="41"/>
      <c r="C67" s="14"/>
      <c r="D67" s="14"/>
      <c r="E67" s="14"/>
      <c r="F67" s="14"/>
      <c r="G67" s="3"/>
      <c r="H67" s="3"/>
    </row>
    <row r="68" spans="1:8" s="2" customFormat="1" ht="19.5" hidden="1" customHeight="1" x14ac:dyDescent="0.25">
      <c r="A68" s="48"/>
      <c r="B68" s="41"/>
      <c r="C68" s="14"/>
      <c r="D68" s="14"/>
      <c r="E68" s="14"/>
      <c r="F68" s="14"/>
      <c r="G68" s="4"/>
      <c r="H68" s="3"/>
    </row>
    <row r="69" spans="1:8" ht="15.75" x14ac:dyDescent="0.25">
      <c r="A69" s="50"/>
      <c r="B69" s="51" t="s">
        <v>2</v>
      </c>
      <c r="C69" s="52">
        <f>C10+C18+C26+C33+C43+C45+C55</f>
        <v>930605</v>
      </c>
      <c r="D69" s="52">
        <f t="shared" ref="D69:H69" si="8">D10+D18+D26+D33+D43+D45+D55</f>
        <v>3887734</v>
      </c>
      <c r="E69" s="52">
        <f>E10+E18+E26+E33+E43+E45+E55</f>
        <v>20011</v>
      </c>
      <c r="F69" s="52">
        <f t="shared" si="8"/>
        <v>242199</v>
      </c>
      <c r="G69" s="52">
        <f t="shared" si="8"/>
        <v>72160</v>
      </c>
      <c r="H69" s="52">
        <f t="shared" si="8"/>
        <v>122498.1</v>
      </c>
    </row>
    <row r="71" spans="1:8" x14ac:dyDescent="0.25">
      <c r="C71" s="23"/>
    </row>
  </sheetData>
  <customSheetViews>
    <customSheetView guid="{1515CA79-582D-4569-9029-9BC03A038C59}" fitToPage="1" view="pageBreakPreview">
      <selection activeCell="E8" sqref="E8"/>
      <pageMargins left="0.49" right="0.31496062992125984" top="0.74803149606299213" bottom="0.74803149606299213" header="0.31496062992125984" footer="0.31496062992125984"/>
      <pageSetup paperSize="9" scale="47" fitToHeight="0" orientation="portrait" r:id="rId1"/>
    </customSheetView>
    <customSheetView guid="{532D6EA7-234C-420D-A401-3700439A84F9}" hiddenRows="1">
      <pane ySplit="4" topLeftCell="A30" activePane="bottomLeft" state="frozen"/>
      <selection pane="bottomLeft" activeCell="C35" sqref="C35"/>
      <pageMargins left="0.49" right="0.31496062992125984" top="0.74803149606299213" bottom="0.74803149606299213" header="0.31496062992125984" footer="0.31496062992125984"/>
      <pageSetup paperSize="9" scale="54" orientation="portrait" r:id="rId2"/>
    </customSheetView>
    <customSheetView guid="{72024D8A-2911-4836-891B-6A4A7866AD2E}" showPageBreaks="1" printArea="1" hiddenColumns="1" view="pageBreakPreview">
      <pane ySplit="4" topLeftCell="A5" activePane="bottomLeft" state="frozen"/>
      <selection pane="bottomLeft" activeCell="H7" sqref="H7"/>
      <pageMargins left="0.49" right="0.31496062992125984" top="0.74803149606299213" bottom="0.74803149606299213" header="0.31496062992125984" footer="0.31496062992125984"/>
      <pageSetup paperSize="9" scale="48" orientation="portrait" r:id="rId3"/>
    </customSheetView>
    <customSheetView guid="{61454673-4D49-4C31-8C27-036602EF57C3}" hiddenRows="1">
      <pane ySplit="4" topLeftCell="A13" activePane="bottomLeft" state="frozen"/>
      <selection pane="bottomLeft" activeCell="C34" sqref="C34"/>
      <pageMargins left="0.49" right="0.31496062992125984" top="0.74803149606299213" bottom="0.74803149606299213" header="0.31496062992125984" footer="0.31496062992125984"/>
      <pageSetup paperSize="9" scale="54" orientation="portrait" r:id="rId4"/>
    </customSheetView>
    <customSheetView guid="{2B3A2C3C-4C04-4C02-B8BF-EAD899B3C722}" hiddenRows="1">
      <pane ySplit="4" topLeftCell="A29" activePane="bottomLeft" state="frozen"/>
      <selection pane="bottomLeft" activeCell="G34" sqref="G34:G40"/>
      <pageMargins left="0.49" right="0.31496062992125984" top="0.74803149606299213" bottom="0.74803149606299213" header="0.31496062992125984" footer="0.31496062992125984"/>
      <pageSetup paperSize="9" scale="54" orientation="portrait" r:id="rId5"/>
    </customSheetView>
    <customSheetView guid="{CAE61EAA-34CC-4560-B430-16EA42DD24F3}" scale="80" hiddenColumns="1">
      <pane ySplit="4" topLeftCell="A20" activePane="bottomLeft" state="frozen"/>
      <selection pane="bottomLeft" activeCell="H1" sqref="H1"/>
      <pageMargins left="0.49" right="0.31496062992125984" top="0.74803149606299213" bottom="0.74803149606299213" header="0.31496062992125984" footer="0.31496062992125984"/>
      <pageSetup paperSize="9" scale="54" orientation="portrait" r:id="rId6"/>
    </customSheetView>
    <customSheetView guid="{4BB74FDB-E259-4283-BDF9-5E631B9D8712}" scale="95" hiddenRows="1" hiddenColumns="1">
      <pane ySplit="4" topLeftCell="A53" activePane="bottomLeft" state="frozen"/>
      <selection pane="bottomLeft" activeCell="D78" sqref="D78"/>
      <pageMargins left="0.49" right="0.31496062992125984" top="0.74803149606299213" bottom="0.74803149606299213" header="0.31496062992125984" footer="0.31496062992125984"/>
      <pageSetup paperSize="9" scale="54" orientation="portrait" r:id="rId7"/>
    </customSheetView>
    <customSheetView guid="{42BA3878-0B20-41FE-9FAE-116F904E1F15}" scale="82">
      <pane ySplit="4" topLeftCell="A14" activePane="bottomLeft" state="frozen"/>
      <selection pane="bottomLeft" activeCell="B21" sqref="B21"/>
      <pageMargins left="0.49" right="0.31496062992125984" top="0.74803149606299213" bottom="0.74803149606299213" header="0.31496062992125984" footer="0.31496062992125984"/>
      <pageSetup paperSize="9" scale="54" orientation="portrait" r:id="rId8"/>
    </customSheetView>
    <customSheetView guid="{894A3249-1FC0-4893-AA84-D671C55D508D}" scale="82" hiddenRows="1" hiddenColumns="1" view="pageBreakPreview">
      <pane ySplit="4" topLeftCell="A57" activePane="bottomLeft" state="frozen"/>
      <selection pane="bottomLeft" activeCell="C51" sqref="C51"/>
      <pageMargins left="0.49" right="0.31496062992125984" top="0.74803149606299213" bottom="0.74803149606299213" header="0.31496062992125984" footer="0.31496062992125984"/>
      <pageSetup paperSize="9" scale="51" orientation="portrait" r:id="rId9"/>
    </customSheetView>
    <customSheetView guid="{CCFF7C8A-1171-4BF7-99EF-A9D47B7BCB2E}" scale="95" hiddenRows="1" hiddenColumns="1">
      <pane ySplit="4" topLeftCell="A20" activePane="bottomLeft" state="frozen"/>
      <selection pane="bottomLeft" activeCell="F24" sqref="F24"/>
      <pageMargins left="0.49" right="0.31496062992125984" top="0.74803149606299213" bottom="0.74803149606299213" header="0.31496062992125984" footer="0.31496062992125984"/>
      <pageSetup paperSize="9" scale="54" orientation="portrait" r:id="rId10"/>
    </customSheetView>
    <customSheetView guid="{33B42813-704A-43EB-883D-772F84A33624}" hiddenRows="1" hiddenColumns="1" view="pageBreakPreview">
      <pane ySplit="4" topLeftCell="A23" activePane="bottomLeft" state="frozen"/>
      <selection pane="bottomLeft" activeCell="F29" sqref="F29"/>
      <pageMargins left="0.49" right="0.31496062992125984" top="0.74803149606299213" bottom="0.74803149606299213" header="0.31496062992125984" footer="0.31496062992125984"/>
      <pageSetup paperSize="9" scale="51" orientation="landscape" r:id="rId11"/>
    </customSheetView>
    <customSheetView guid="{B3030C4F-45A6-4A48-824D-36876F55FCFA}" scale="95" hiddenRows="1" hiddenColumns="1">
      <pane ySplit="4" topLeftCell="A14" activePane="bottomLeft" state="frozen"/>
      <selection pane="bottomLeft" activeCell="B34" sqref="B34"/>
      <pageMargins left="0.49" right="0.31496062992125984" top="0.74803149606299213" bottom="0.74803149606299213" header="0.31496062992125984" footer="0.31496062992125984"/>
      <pageSetup paperSize="9" scale="54" orientation="portrait" r:id="rId12"/>
    </customSheetView>
    <customSheetView guid="{33A1181A-780E-4017-A8FC-3E196AF65042}" scale="95" hiddenColumns="1">
      <pane ySplit="4" topLeftCell="A32" activePane="bottomLeft" state="frozen"/>
      <selection pane="bottomLeft" activeCell="B41" sqref="B41"/>
      <pageMargins left="0.49" right="0.31496062992125984" top="0.74803149606299213" bottom="0.74803149606299213" header="0.31496062992125984" footer="0.31496062992125984"/>
      <pageSetup paperSize="9" scale="54" orientation="portrait" r:id="rId13"/>
    </customSheetView>
    <customSheetView guid="{AFC95BCD-100D-4563-9019-DB05454D7B9A}" hiddenColumns="1" view="pageBreakPreview" topLeftCell="A49">
      <selection activeCell="A55" sqref="A55:XFD56"/>
      <pageMargins left="0.35" right="0.31496062992125984" top="0.25" bottom="0.43" header="0.18" footer="0.31496062992125984"/>
      <pageSetup paperSize="9" scale="60" fitToHeight="0" orientation="portrait" r:id="rId14"/>
    </customSheetView>
    <customSheetView guid="{A5C99DD6-FCAF-4CBE-9F07-0BAEB94102FD}" hiddenColumns="1">
      <pane ySplit="4" topLeftCell="A43" activePane="bottomLeft" state="frozen"/>
      <selection pane="bottomLeft" activeCell="C46" sqref="C46:H54"/>
      <pageMargins left="0.49" right="0.31496062992125984" top="0.74803149606299213" bottom="0.74803149606299213" header="0.31496062992125984" footer="0.31496062992125984"/>
      <pageSetup paperSize="9" scale="54" orientation="portrait" r:id="rId15"/>
    </customSheetView>
  </customSheetViews>
  <mergeCells count="7">
    <mergeCell ref="D2:H2"/>
    <mergeCell ref="A7:A8"/>
    <mergeCell ref="B7:B8"/>
    <mergeCell ref="C7:C8"/>
    <mergeCell ref="D7:D8"/>
    <mergeCell ref="A5:H5"/>
    <mergeCell ref="E7:H7"/>
  </mergeCells>
  <pageMargins left="0.3" right="0.18" top="0.35433070866141736" bottom="0.39370078740157483" header="0.23622047244094491" footer="0.31496062992125984"/>
  <pageSetup paperSize="9" scale="62" fitToHeight="0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G35"/>
  <sheetViews>
    <sheetView view="pageBreakPreview" zoomScaleNormal="100" zoomScaleSheetLayoutView="100" workbookViewId="0">
      <pane ySplit="4" topLeftCell="A31" activePane="bottomLeft" state="frozen"/>
      <selection pane="bottomLeft" activeCell="N9" sqref="N9"/>
    </sheetView>
  </sheetViews>
  <sheetFormatPr defaultColWidth="9.140625" defaultRowHeight="15" x14ac:dyDescent="0.25"/>
  <cols>
    <col min="1" max="1" width="8.7109375" style="17" customWidth="1"/>
    <col min="2" max="2" width="72" style="17" customWidth="1"/>
    <col min="3" max="3" width="16.140625" style="17" customWidth="1"/>
    <col min="4" max="4" width="18.140625" style="17" customWidth="1"/>
    <col min="5" max="5" width="20" style="18" customWidth="1"/>
    <col min="6" max="6" width="17.42578125" style="18" hidden="1" customWidth="1"/>
    <col min="7" max="7" width="20.42578125" style="16" customWidth="1"/>
    <col min="8" max="16384" width="9.140625" style="16"/>
  </cols>
  <sheetData>
    <row r="1" spans="1:7" ht="40.5" customHeight="1" x14ac:dyDescent="0.3">
      <c r="A1" s="85" t="s">
        <v>8</v>
      </c>
      <c r="B1" s="85"/>
      <c r="C1" s="85"/>
      <c r="D1" s="85"/>
      <c r="E1" s="85"/>
      <c r="F1" s="85"/>
      <c r="G1" s="85"/>
    </row>
    <row r="2" spans="1:7" x14ac:dyDescent="0.25">
      <c r="G2" s="55" t="s">
        <v>47</v>
      </c>
    </row>
    <row r="3" spans="1:7" ht="33.75" customHeight="1" x14ac:dyDescent="0.25">
      <c r="A3" s="83" t="s">
        <v>1</v>
      </c>
      <c r="B3" s="84" t="s">
        <v>0</v>
      </c>
      <c r="C3" s="89" t="s">
        <v>48</v>
      </c>
      <c r="D3" s="91" t="s">
        <v>9</v>
      </c>
      <c r="E3" s="86" t="s">
        <v>62</v>
      </c>
      <c r="F3" s="87"/>
      <c r="G3" s="88"/>
    </row>
    <row r="4" spans="1:7" ht="112.5" customHeight="1" x14ac:dyDescent="0.25">
      <c r="A4" s="83"/>
      <c r="B4" s="84"/>
      <c r="C4" s="90"/>
      <c r="D4" s="92"/>
      <c r="E4" s="11" t="s">
        <v>3</v>
      </c>
      <c r="F4" s="8" t="s">
        <v>4</v>
      </c>
      <c r="G4" s="7" t="s">
        <v>60</v>
      </c>
    </row>
    <row r="5" spans="1:7" ht="15" customHeight="1" x14ac:dyDescent="0.25">
      <c r="A5" s="7">
        <v>1</v>
      </c>
      <c r="B5" s="6">
        <v>2</v>
      </c>
      <c r="C5" s="9">
        <v>3</v>
      </c>
      <c r="D5" s="9">
        <v>4</v>
      </c>
      <c r="E5" s="8">
        <v>5</v>
      </c>
      <c r="F5" s="8">
        <v>6</v>
      </c>
      <c r="G5" s="6">
        <v>6</v>
      </c>
    </row>
    <row r="6" spans="1:7" ht="21.2" customHeight="1" x14ac:dyDescent="0.25">
      <c r="A6" s="58" t="s">
        <v>12</v>
      </c>
      <c r="B6" s="59"/>
      <c r="C6" s="60">
        <f>SUM(C7:C10)</f>
        <v>0</v>
      </c>
      <c r="D6" s="60">
        <f t="shared" ref="D6:G6" si="0">SUM(D7:D10)</f>
        <v>1235145</v>
      </c>
      <c r="E6" s="60">
        <f t="shared" si="0"/>
        <v>0</v>
      </c>
      <c r="F6" s="60">
        <f t="shared" si="0"/>
        <v>65008</v>
      </c>
      <c r="G6" s="60">
        <f t="shared" si="0"/>
        <v>16803</v>
      </c>
    </row>
    <row r="7" spans="1:7" ht="48" customHeight="1" x14ac:dyDescent="0.25">
      <c r="A7" s="29"/>
      <c r="B7" s="30" t="s">
        <v>54</v>
      </c>
      <c r="C7" s="31"/>
      <c r="D7" s="14">
        <v>180041</v>
      </c>
      <c r="E7" s="31"/>
      <c r="F7" s="32">
        <v>9476</v>
      </c>
      <c r="G7" s="32"/>
    </row>
    <row r="8" spans="1:7" ht="15.75" customHeight="1" x14ac:dyDescent="0.25">
      <c r="A8" s="29"/>
      <c r="B8" s="30" t="s">
        <v>69</v>
      </c>
      <c r="C8" s="31"/>
      <c r="D8" s="14">
        <v>319255</v>
      </c>
      <c r="E8" s="31"/>
      <c r="F8" s="32">
        <v>16803</v>
      </c>
      <c r="G8" s="32">
        <v>16803</v>
      </c>
    </row>
    <row r="9" spans="1:7" ht="53.25" customHeight="1" x14ac:dyDescent="0.25">
      <c r="A9" s="29"/>
      <c r="B9" s="30" t="s">
        <v>55</v>
      </c>
      <c r="C9" s="31"/>
      <c r="D9" s="14">
        <v>218416</v>
      </c>
      <c r="E9" s="31"/>
      <c r="F9" s="32">
        <v>11496</v>
      </c>
      <c r="G9" s="32"/>
    </row>
    <row r="10" spans="1:7" ht="47.25" x14ac:dyDescent="0.25">
      <c r="A10" s="29"/>
      <c r="B10" s="61" t="s">
        <v>56</v>
      </c>
      <c r="C10" s="31"/>
      <c r="D10" s="14">
        <v>517433</v>
      </c>
      <c r="E10" s="31"/>
      <c r="F10" s="32">
        <v>27233</v>
      </c>
      <c r="G10" s="32"/>
    </row>
    <row r="11" spans="1:7" ht="19.5" customHeight="1" x14ac:dyDescent="0.25">
      <c r="A11" s="58" t="s">
        <v>13</v>
      </c>
      <c r="B11" s="59"/>
      <c r="C11" s="60">
        <f>C12</f>
        <v>0</v>
      </c>
      <c r="D11" s="60">
        <f t="shared" ref="D11:G11" si="1">D12</f>
        <v>700000</v>
      </c>
      <c r="E11" s="60">
        <f t="shared" si="1"/>
        <v>0</v>
      </c>
      <c r="F11" s="60">
        <f t="shared" si="1"/>
        <v>21650</v>
      </c>
      <c r="G11" s="60">
        <f t="shared" si="1"/>
        <v>0</v>
      </c>
    </row>
    <row r="12" spans="1:7" ht="15.75" x14ac:dyDescent="0.25">
      <c r="A12" s="29"/>
      <c r="B12" s="33" t="s">
        <v>15</v>
      </c>
      <c r="C12" s="31"/>
      <c r="D12" s="31">
        <v>700000</v>
      </c>
      <c r="E12" s="31"/>
      <c r="F12" s="31">
        <v>21650</v>
      </c>
      <c r="G12" s="62"/>
    </row>
    <row r="13" spans="1:7" ht="15.75" x14ac:dyDescent="0.25">
      <c r="A13" s="58" t="s">
        <v>21</v>
      </c>
      <c r="B13" s="63"/>
      <c r="C13" s="60">
        <f>SUM(C14:C18)</f>
        <v>0</v>
      </c>
      <c r="D13" s="60">
        <f t="shared" ref="D13:G13" si="2">SUM(D14:D18)</f>
        <v>256563.5</v>
      </c>
      <c r="E13" s="60">
        <f t="shared" si="2"/>
        <v>0</v>
      </c>
      <c r="F13" s="60">
        <f t="shared" si="2"/>
        <v>22500</v>
      </c>
      <c r="G13" s="60">
        <f t="shared" si="2"/>
        <v>0</v>
      </c>
    </row>
    <row r="14" spans="1:7" ht="47.25" hidden="1" x14ac:dyDescent="0.25">
      <c r="A14" s="29"/>
      <c r="B14" s="40" t="s">
        <v>25</v>
      </c>
      <c r="C14" s="57"/>
      <c r="D14" s="57"/>
      <c r="E14" s="57"/>
      <c r="F14" s="72"/>
      <c r="G14" s="73"/>
    </row>
    <row r="15" spans="1:7" ht="36.75" customHeight="1" x14ac:dyDescent="0.25">
      <c r="A15" s="29"/>
      <c r="B15" s="41" t="s">
        <v>23</v>
      </c>
      <c r="C15" s="57"/>
      <c r="D15" s="57">
        <v>125906</v>
      </c>
      <c r="E15" s="57"/>
      <c r="F15" s="57">
        <v>7000</v>
      </c>
      <c r="G15" s="73"/>
    </row>
    <row r="16" spans="1:7" ht="47.25" x14ac:dyDescent="0.25">
      <c r="A16" s="29"/>
      <c r="B16" s="41" t="s">
        <v>24</v>
      </c>
      <c r="C16" s="57"/>
      <c r="D16" s="57">
        <v>54714</v>
      </c>
      <c r="E16" s="57"/>
      <c r="F16" s="57">
        <v>3000</v>
      </c>
      <c r="G16" s="73"/>
    </row>
    <row r="17" spans="1:7" ht="64.5" customHeight="1" x14ac:dyDescent="0.25">
      <c r="A17" s="29"/>
      <c r="B17" s="33" t="s">
        <v>22</v>
      </c>
      <c r="C17" s="57"/>
      <c r="D17" s="57">
        <v>75443.5</v>
      </c>
      <c r="E17" s="57"/>
      <c r="F17" s="73">
        <v>12000</v>
      </c>
      <c r="G17" s="73"/>
    </row>
    <row r="18" spans="1:7" ht="51" customHeight="1" x14ac:dyDescent="0.25">
      <c r="A18" s="29"/>
      <c r="B18" s="42" t="s">
        <v>26</v>
      </c>
      <c r="C18" s="73"/>
      <c r="D18" s="14">
        <v>500</v>
      </c>
      <c r="E18" s="73"/>
      <c r="F18" s="14">
        <v>500</v>
      </c>
      <c r="G18" s="73"/>
    </row>
    <row r="19" spans="1:7" ht="15.75" x14ac:dyDescent="0.25">
      <c r="A19" s="58" t="s">
        <v>37</v>
      </c>
      <c r="B19" s="64"/>
      <c r="C19" s="65">
        <f>C20+C21</f>
        <v>57193</v>
      </c>
      <c r="D19" s="65">
        <f t="shared" ref="D19:G19" si="3">D20</f>
        <v>0</v>
      </c>
      <c r="E19" s="65">
        <f t="shared" si="3"/>
        <v>1146</v>
      </c>
      <c r="F19" s="65">
        <f t="shared" si="3"/>
        <v>0</v>
      </c>
      <c r="G19" s="65">
        <f t="shared" si="3"/>
        <v>0</v>
      </c>
    </row>
    <row r="20" spans="1:7" ht="45" customHeight="1" x14ac:dyDescent="0.25">
      <c r="A20" s="29"/>
      <c r="B20" s="10" t="s">
        <v>57</v>
      </c>
      <c r="C20" s="14">
        <v>21782</v>
      </c>
      <c r="D20" s="14"/>
      <c r="E20" s="14">
        <v>1146</v>
      </c>
      <c r="F20" s="14"/>
      <c r="G20" s="3"/>
    </row>
    <row r="21" spans="1:7" ht="20.25" customHeight="1" x14ac:dyDescent="0.25">
      <c r="A21" s="29"/>
      <c r="B21" s="42" t="s">
        <v>45</v>
      </c>
      <c r="C21" s="14">
        <v>35411</v>
      </c>
      <c r="D21" s="14"/>
      <c r="E21" s="14"/>
      <c r="F21" s="14"/>
      <c r="G21" s="3"/>
    </row>
    <row r="22" spans="1:7" ht="19.5" customHeight="1" x14ac:dyDescent="0.25">
      <c r="A22" s="58" t="s">
        <v>28</v>
      </c>
      <c r="B22" s="66"/>
      <c r="C22" s="67">
        <f>SUM(C23:C30)</f>
        <v>484136</v>
      </c>
      <c r="D22" s="67">
        <f>SUM(D23:D30)</f>
        <v>0</v>
      </c>
      <c r="E22" s="67">
        <f>SUM(E23:E30)</f>
        <v>7481</v>
      </c>
      <c r="F22" s="67">
        <f>SUM(F23:F30)</f>
        <v>0</v>
      </c>
      <c r="G22" s="67">
        <f>SUM(G23:G30)</f>
        <v>0</v>
      </c>
    </row>
    <row r="23" spans="1:7" ht="21" customHeight="1" x14ac:dyDescent="0.25">
      <c r="A23" s="29"/>
      <c r="B23" s="42" t="s">
        <v>29</v>
      </c>
      <c r="C23" s="57">
        <v>9926</v>
      </c>
      <c r="D23" s="31"/>
      <c r="E23" s="31">
        <v>522</v>
      </c>
      <c r="F23" s="15"/>
      <c r="G23" s="12"/>
    </row>
    <row r="24" spans="1:7" ht="46.5" customHeight="1" x14ac:dyDescent="0.25">
      <c r="A24" s="29"/>
      <c r="B24" s="45" t="s">
        <v>30</v>
      </c>
      <c r="C24" s="31">
        <v>316238</v>
      </c>
      <c r="D24" s="31"/>
      <c r="E24" s="57">
        <v>317</v>
      </c>
      <c r="F24" s="15"/>
      <c r="G24" s="12"/>
    </row>
    <row r="25" spans="1:7" ht="47.25" x14ac:dyDescent="0.25">
      <c r="A25" s="29"/>
      <c r="B25" s="42" t="s">
        <v>31</v>
      </c>
      <c r="C25" s="31">
        <v>10000</v>
      </c>
      <c r="D25" s="31"/>
      <c r="E25" s="31">
        <v>1765</v>
      </c>
      <c r="F25" s="31"/>
      <c r="G25" s="12"/>
    </row>
    <row r="26" spans="1:7" ht="18" customHeight="1" x14ac:dyDescent="0.25">
      <c r="A26" s="29"/>
      <c r="B26" s="42" t="s">
        <v>32</v>
      </c>
      <c r="C26" s="31">
        <v>131090</v>
      </c>
      <c r="D26" s="31"/>
      <c r="E26" s="31">
        <v>659</v>
      </c>
      <c r="F26" s="31"/>
      <c r="G26" s="12"/>
    </row>
    <row r="27" spans="1:7" ht="47.25" customHeight="1" x14ac:dyDescent="0.25">
      <c r="A27" s="29"/>
      <c r="B27" s="42" t="s">
        <v>33</v>
      </c>
      <c r="C27" s="31">
        <v>768</v>
      </c>
      <c r="D27" s="31"/>
      <c r="E27" s="31">
        <v>256</v>
      </c>
      <c r="F27" s="31"/>
      <c r="G27" s="12"/>
    </row>
    <row r="28" spans="1:7" ht="47.25" x14ac:dyDescent="0.25">
      <c r="A28" s="29"/>
      <c r="B28" s="42" t="s">
        <v>34</v>
      </c>
      <c r="C28" s="31">
        <v>737</v>
      </c>
      <c r="D28" s="31"/>
      <c r="E28" s="31">
        <v>397</v>
      </c>
      <c r="F28" s="31"/>
      <c r="G28" s="12"/>
    </row>
    <row r="29" spans="1:7" ht="30" customHeight="1" x14ac:dyDescent="0.25">
      <c r="A29" s="29"/>
      <c r="B29" s="42" t="s">
        <v>36</v>
      </c>
      <c r="C29" s="31">
        <v>15377</v>
      </c>
      <c r="D29" s="31"/>
      <c r="E29" s="31">
        <v>3565</v>
      </c>
      <c r="F29" s="31"/>
      <c r="G29" s="12"/>
    </row>
    <row r="30" spans="1:7" ht="31.5" hidden="1" x14ac:dyDescent="0.25">
      <c r="A30" s="29"/>
      <c r="B30" s="42" t="s">
        <v>52</v>
      </c>
      <c r="C30" s="31"/>
      <c r="D30" s="31"/>
      <c r="E30" s="31"/>
      <c r="F30" s="31"/>
      <c r="G30" s="12"/>
    </row>
    <row r="31" spans="1:7" ht="15.75" x14ac:dyDescent="0.25">
      <c r="A31" s="81" t="s">
        <v>38</v>
      </c>
      <c r="B31" s="68"/>
      <c r="C31" s="67">
        <f>SUM(C32:C32)</f>
        <v>4000</v>
      </c>
      <c r="D31" s="67">
        <f t="shared" ref="D31:G31" si="4">SUM(D32:D32)</f>
        <v>1700</v>
      </c>
      <c r="E31" s="67">
        <f t="shared" si="4"/>
        <v>211</v>
      </c>
      <c r="F31" s="67">
        <f t="shared" si="4"/>
        <v>89</v>
      </c>
      <c r="G31" s="67">
        <f t="shared" si="4"/>
        <v>0</v>
      </c>
    </row>
    <row r="32" spans="1:7" ht="31.5" x14ac:dyDescent="0.25">
      <c r="A32" s="48"/>
      <c r="B32" s="41" t="s">
        <v>41</v>
      </c>
      <c r="C32" s="14">
        <v>4000</v>
      </c>
      <c r="D32" s="14">
        <f>5700-4000</f>
        <v>1700</v>
      </c>
      <c r="E32" s="14">
        <v>211</v>
      </c>
      <c r="F32" s="14">
        <f>300-211</f>
        <v>89</v>
      </c>
      <c r="G32" s="3"/>
    </row>
    <row r="33" spans="1:7" ht="15.75" x14ac:dyDescent="0.25">
      <c r="A33" s="81" t="s">
        <v>66</v>
      </c>
      <c r="B33" s="68"/>
      <c r="C33" s="67">
        <f>C34</f>
        <v>1083</v>
      </c>
      <c r="D33" s="67">
        <f>D34</f>
        <v>0</v>
      </c>
      <c r="E33" s="67">
        <f>E34</f>
        <v>1614</v>
      </c>
      <c r="F33" s="67">
        <f t="shared" ref="F33:G33" si="5">F34</f>
        <v>0</v>
      </c>
      <c r="G33" s="67">
        <f t="shared" si="5"/>
        <v>0</v>
      </c>
    </row>
    <row r="34" spans="1:7" s="2" customFormat="1" ht="64.5" customHeight="1" x14ac:dyDescent="0.25">
      <c r="A34" s="35"/>
      <c r="B34" s="42" t="s">
        <v>67</v>
      </c>
      <c r="C34" s="31">
        <v>1083</v>
      </c>
      <c r="D34" s="31"/>
      <c r="E34" s="31">
        <v>1614</v>
      </c>
      <c r="F34" s="49">
        <v>0</v>
      </c>
      <c r="G34" s="12"/>
    </row>
    <row r="35" spans="1:7" ht="15.75" x14ac:dyDescent="0.25">
      <c r="A35" s="69"/>
      <c r="B35" s="70" t="s">
        <v>2</v>
      </c>
      <c r="C35" s="71">
        <f>C6+C11+C13+C19+C22+C31+C33</f>
        <v>546412</v>
      </c>
      <c r="D35" s="71">
        <f>D6+D11+D13+D19+D22+D31+D33</f>
        <v>2193408.5</v>
      </c>
      <c r="E35" s="71">
        <f>E6+E11+E13+E19+E22+E31+E33</f>
        <v>10452</v>
      </c>
      <c r="F35" s="71">
        <f>F6+F11+F13+F19+F22+F31</f>
        <v>109247</v>
      </c>
      <c r="G35" s="71">
        <f>G6+G11+G13+G19+G22+G31+G33</f>
        <v>16803</v>
      </c>
    </row>
  </sheetData>
  <customSheetViews>
    <customSheetView guid="{1515CA79-582D-4569-9029-9BC03A038C59}">
      <pane ySplit="4" topLeftCell="A29" activePane="bottomLeft" state="frozen"/>
      <selection pane="bottomLeft" activeCell="B32" sqref="B32"/>
      <pageMargins left="0.7" right="0.7" top="0.75" bottom="0.75" header="0.3" footer="0.3"/>
      <pageSetup paperSize="9" orientation="portrait" r:id="rId1"/>
    </customSheetView>
    <customSheetView guid="{532D6EA7-234C-420D-A401-3700439A84F9}">
      <pane ySplit="4" topLeftCell="A23" activePane="bottomLeft" state="frozen"/>
      <selection pane="bottomLeft" activeCell="M26" sqref="M26"/>
      <pageMargins left="0.7" right="0.7" top="0.75" bottom="0.75" header="0.3" footer="0.3"/>
      <pageSetup paperSize="9" orientation="portrait" r:id="rId2"/>
    </customSheetView>
    <customSheetView guid="{72024D8A-2911-4836-891B-6A4A7866AD2E}">
      <pane ySplit="4" topLeftCell="A29" activePane="bottomLeft" state="frozen"/>
      <selection pane="bottomLeft" activeCell="C41" sqref="C41"/>
      <pageMargins left="0.7" right="0.7" top="0.75" bottom="0.75" header="0.3" footer="0.3"/>
      <pageSetup paperSize="9" orientation="portrait" r:id="rId3"/>
    </customSheetView>
    <customSheetView guid="{61454673-4D49-4C31-8C27-036602EF57C3}" hiddenRows="1">
      <pane ySplit="4" topLeftCell="A14" activePane="bottomLeft" state="frozen"/>
      <selection pane="bottomLeft" activeCell="B31" sqref="B31"/>
      <pageMargins left="0.7" right="0.7" top="0.75" bottom="0.75" header="0.3" footer="0.3"/>
      <pageSetup paperSize="9" orientation="portrait" r:id="rId4"/>
    </customSheetView>
    <customSheetView guid="{2B3A2C3C-4C04-4C02-B8BF-EAD899B3C722}">
      <pane ySplit="4" topLeftCell="A17" activePane="bottomLeft" state="frozen"/>
      <selection pane="bottomLeft" activeCell="A22" sqref="A22:G24"/>
      <pageMargins left="0.7" right="0.7" top="0.75" bottom="0.75" header="0.3" footer="0.3"/>
      <pageSetup paperSize="9" orientation="portrait" r:id="rId5"/>
    </customSheetView>
    <customSheetView guid="{CAE61EAA-34CC-4560-B430-16EA42DD24F3}">
      <pane ySplit="4" topLeftCell="A5" activePane="bottomLeft" state="frozen"/>
      <selection pane="bottomLeft" activeCell="A6" sqref="A6:G10"/>
      <pageMargins left="0.7" right="0.7" top="0.75" bottom="0.75" header="0.3" footer="0.3"/>
      <pageSetup paperSize="9" orientation="portrait" r:id="rId6"/>
    </customSheetView>
    <customSheetView guid="{4BB74FDB-E259-4283-BDF9-5E631B9D8712}">
      <pane ySplit="4" topLeftCell="A29" activePane="bottomLeft" state="frozen"/>
      <selection pane="bottomLeft" activeCell="A36" sqref="A36"/>
      <pageMargins left="0.7" right="0.7" top="0.75" bottom="0.75" header="0.3" footer="0.3"/>
      <pageSetup paperSize="9" orientation="portrait" r:id="rId7"/>
    </customSheetView>
    <customSheetView guid="{42BA3878-0B20-41FE-9FAE-116F904E1F15}">
      <pane ySplit="4" topLeftCell="A5" activePane="bottomLeft" state="frozen"/>
      <selection pane="bottomLeft" activeCell="A18" sqref="A18:XFD24"/>
      <pageMargins left="0.7" right="0.7" top="0.75" bottom="0.75" header="0.3" footer="0.3"/>
      <pageSetup paperSize="9" orientation="portrait" r:id="rId8"/>
    </customSheetView>
    <customSheetView guid="{894A3249-1FC0-4893-AA84-D671C55D508D}" showPageBreaks="1">
      <pane ySplit="4" topLeftCell="A11" activePane="bottomLeft" state="frozen"/>
      <selection pane="bottomLeft" activeCell="C41" sqref="C41"/>
      <pageMargins left="0.70866141732283472" right="0.11811023622047245" top="0.74803149606299213" bottom="0.74803149606299213" header="0.31496062992125984" footer="0.31496062992125984"/>
      <pageSetup paperSize="9" scale="55" orientation="portrait" r:id="rId9"/>
    </customSheetView>
    <customSheetView guid="{CCFF7C8A-1171-4BF7-99EF-A9D47B7BCB2E}" showPageBreaks="1">
      <pane ySplit="4" topLeftCell="A5" activePane="bottomLeft" state="frozen"/>
      <selection pane="bottomLeft" activeCell="D41" sqref="C41:D41"/>
      <pageMargins left="0.70866141732283472" right="0.70866141732283472" top="0.74803149606299213" bottom="0.74803149606299213" header="0.31496062992125984" footer="0.31496062992125984"/>
      <pageSetup paperSize="9" scale="85" orientation="landscape" r:id="rId10"/>
    </customSheetView>
    <customSheetView guid="{33B42813-704A-43EB-883D-772F84A33624}">
      <pane ySplit="4" topLeftCell="A5" activePane="bottomLeft" state="frozen"/>
      <selection pane="bottomLeft" activeCell="G8" sqref="G8"/>
      <pageMargins left="0.7" right="0.7" top="0.75" bottom="0.75" header="0.3" footer="0.3"/>
      <pageSetup paperSize="9" orientation="portrait" r:id="rId11"/>
    </customSheetView>
    <customSheetView guid="{B3030C4F-45A6-4A48-824D-36876F55FCFA}">
      <pane ySplit="4" topLeftCell="A28" activePane="bottomLeft" state="frozen"/>
      <selection pane="bottomLeft" activeCell="L20" sqref="L20"/>
      <pageMargins left="0.70866141732283472" right="0.70866141732283472" top="0.74803149606299213" bottom="0.74803149606299213" header="0.31496062992125984" footer="0.31496062992125984"/>
      <pageSetup paperSize="9" scale="85" orientation="landscape" r:id="rId12"/>
    </customSheetView>
    <customSheetView guid="{33A1181A-780E-4017-A8FC-3E196AF65042}">
      <pane ySplit="4" topLeftCell="A5" activePane="bottomLeft" state="frozen"/>
      <selection pane="bottomLeft" activeCell="G28" sqref="G28"/>
      <pageMargins left="0.7" right="0.7" top="0.75" bottom="0.75" header="0.3" footer="0.3"/>
      <pageSetup paperSize="9" orientation="portrait" r:id="rId13"/>
    </customSheetView>
    <customSheetView guid="{AFC95BCD-100D-4563-9019-DB05454D7B9A}" hiddenColumns="1" view="pageBreakPreview">
      <pane ySplit="4" topLeftCell="A26" activePane="bottomLeft" state="frozen"/>
      <selection pane="bottomLeft" activeCell="G36" sqref="G36"/>
      <pageMargins left="0.39370078740157483" right="0.27559055118110237" top="0.31496062992125984" bottom="0.31496062992125984" header="0.19685039370078741" footer="0.19685039370078741"/>
      <pageSetup paperSize="9" scale="65" orientation="portrait" r:id="rId14"/>
    </customSheetView>
    <customSheetView guid="{A5C99DD6-FCAF-4CBE-9F07-0BAEB94102FD}">
      <pane ySplit="4" topLeftCell="A26" activePane="bottomLeft" state="frozen"/>
      <selection pane="bottomLeft" activeCell="B32" sqref="B32"/>
      <pageMargins left="0.7" right="0.7" top="0.75" bottom="0.75" header="0.3" footer="0.3"/>
      <pageSetup paperSize="9" orientation="portrait" r:id="rId15"/>
    </customSheetView>
  </customSheetViews>
  <mergeCells count="6">
    <mergeCell ref="A1:G1"/>
    <mergeCell ref="A3:A4"/>
    <mergeCell ref="B3:B4"/>
    <mergeCell ref="C3:C4"/>
    <mergeCell ref="D3:D4"/>
    <mergeCell ref="E3:G3"/>
  </mergeCells>
  <pageMargins left="0.39370078740157483" right="0.27559055118110237" top="0.27559055118110237" bottom="0.51181102362204722" header="0.15748031496062992" footer="0.31496062992125984"/>
  <pageSetup paperSize="9" scale="62" fitToHeight="0" orientation="portrait"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view="pageBreakPreview" zoomScaleNormal="100" zoomScaleSheetLayoutView="100" workbookViewId="0">
      <pane ySplit="4" topLeftCell="A14" activePane="bottomLeft" state="frozen"/>
      <selection pane="bottomLeft" activeCell="M7" sqref="M7"/>
    </sheetView>
  </sheetViews>
  <sheetFormatPr defaultColWidth="9.140625" defaultRowHeight="15" x14ac:dyDescent="0.25"/>
  <cols>
    <col min="1" max="1" width="9.28515625" style="17" customWidth="1"/>
    <col min="2" max="2" width="68.7109375" style="17" customWidth="1"/>
    <col min="3" max="3" width="15.42578125" style="17" customWidth="1"/>
    <col min="4" max="4" width="15.85546875" style="17" customWidth="1"/>
    <col min="5" max="5" width="20" style="18" customWidth="1"/>
    <col min="6" max="6" width="0.140625" style="18" hidden="1" customWidth="1"/>
    <col min="7" max="7" width="21.85546875" style="19" customWidth="1"/>
    <col min="8" max="16384" width="9.140625" style="16"/>
  </cols>
  <sheetData>
    <row r="1" spans="1:8" ht="49.5" customHeight="1" x14ac:dyDescent="0.25">
      <c r="A1" s="93" t="s">
        <v>27</v>
      </c>
      <c r="B1" s="93"/>
      <c r="C1" s="93"/>
      <c r="D1" s="93"/>
      <c r="E1" s="93"/>
      <c r="F1" s="93"/>
      <c r="G1" s="93"/>
    </row>
    <row r="2" spans="1:8" x14ac:dyDescent="0.25">
      <c r="G2" s="55" t="s">
        <v>47</v>
      </c>
    </row>
    <row r="3" spans="1:8" ht="36" customHeight="1" x14ac:dyDescent="0.25">
      <c r="A3" s="83" t="s">
        <v>1</v>
      </c>
      <c r="B3" s="84" t="s">
        <v>0</v>
      </c>
      <c r="C3" s="91" t="s">
        <v>46</v>
      </c>
      <c r="D3" s="91" t="s">
        <v>11</v>
      </c>
      <c r="E3" s="86" t="s">
        <v>63</v>
      </c>
      <c r="F3" s="87"/>
      <c r="G3" s="88"/>
    </row>
    <row r="4" spans="1:8" ht="110.25" customHeight="1" x14ac:dyDescent="0.25">
      <c r="A4" s="83"/>
      <c r="B4" s="84"/>
      <c r="C4" s="92"/>
      <c r="D4" s="92"/>
      <c r="E4" s="8" t="s">
        <v>3</v>
      </c>
      <c r="F4" s="8" t="s">
        <v>4</v>
      </c>
      <c r="G4" s="7" t="s">
        <v>60</v>
      </c>
    </row>
    <row r="5" spans="1:8" ht="15.75" x14ac:dyDescent="0.25">
      <c r="A5" s="7">
        <v>1</v>
      </c>
      <c r="B5" s="6">
        <v>2</v>
      </c>
      <c r="C5" s="9">
        <v>3</v>
      </c>
      <c r="D5" s="9">
        <v>4</v>
      </c>
      <c r="E5" s="8">
        <v>5</v>
      </c>
      <c r="F5" s="8">
        <v>6</v>
      </c>
      <c r="G5" s="13">
        <v>6</v>
      </c>
    </row>
    <row r="6" spans="1:8" ht="23.25" customHeight="1" x14ac:dyDescent="0.25">
      <c r="A6" s="58" t="s">
        <v>12</v>
      </c>
      <c r="B6" s="59"/>
      <c r="C6" s="60">
        <f>SUM(C7:C9)</f>
        <v>0</v>
      </c>
      <c r="D6" s="60">
        <f t="shared" ref="D6:G6" si="0">SUM(D7:D9)</f>
        <v>119619.25</v>
      </c>
      <c r="E6" s="60">
        <f t="shared" si="0"/>
        <v>0</v>
      </c>
      <c r="F6" s="60">
        <f t="shared" si="0"/>
        <v>6294.75</v>
      </c>
      <c r="G6" s="60">
        <f t="shared" si="0"/>
        <v>2800</v>
      </c>
      <c r="H6" s="25"/>
    </row>
    <row r="7" spans="1:8" ht="47.25" x14ac:dyDescent="0.25">
      <c r="A7" s="29"/>
      <c r="B7" s="30" t="s">
        <v>54</v>
      </c>
      <c r="C7" s="31"/>
      <c r="D7" s="14">
        <f>31586*95%</f>
        <v>30006.699999999997</v>
      </c>
      <c r="E7" s="31"/>
      <c r="F7" s="14">
        <f>31586*5%</f>
        <v>1579.3000000000002</v>
      </c>
      <c r="G7" s="32"/>
    </row>
    <row r="8" spans="1:8" ht="15.75" x14ac:dyDescent="0.25">
      <c r="A8" s="29"/>
      <c r="B8" s="30" t="s">
        <v>69</v>
      </c>
      <c r="C8" s="31"/>
      <c r="D8" s="14">
        <f>56010*95%</f>
        <v>53209.5</v>
      </c>
      <c r="E8" s="31"/>
      <c r="F8" s="14">
        <f>56010*5%-1</f>
        <v>2799.5</v>
      </c>
      <c r="G8" s="32">
        <v>2800</v>
      </c>
    </row>
    <row r="9" spans="1:8" ht="63" x14ac:dyDescent="0.25">
      <c r="A9" s="29"/>
      <c r="B9" s="30" t="s">
        <v>55</v>
      </c>
      <c r="C9" s="31"/>
      <c r="D9" s="14">
        <f>38319*95%</f>
        <v>36403.049999999996</v>
      </c>
      <c r="E9" s="31"/>
      <c r="F9" s="14">
        <f>38319*5%</f>
        <v>1915.95</v>
      </c>
      <c r="G9" s="32"/>
    </row>
    <row r="10" spans="1:8" ht="19.5" customHeight="1" x14ac:dyDescent="0.25">
      <c r="A10" s="58" t="s">
        <v>13</v>
      </c>
      <c r="B10" s="59"/>
      <c r="C10" s="60">
        <f>C11</f>
        <v>0</v>
      </c>
      <c r="D10" s="60">
        <f t="shared" ref="D10:G10" si="1">D11</f>
        <v>700000</v>
      </c>
      <c r="E10" s="60">
        <f t="shared" si="1"/>
        <v>0</v>
      </c>
      <c r="F10" s="60">
        <f t="shared" si="1"/>
        <v>21650</v>
      </c>
      <c r="G10" s="60">
        <f t="shared" si="1"/>
        <v>0</v>
      </c>
    </row>
    <row r="11" spans="1:8" ht="15.75" x14ac:dyDescent="0.25">
      <c r="A11" s="29"/>
      <c r="B11" s="33" t="s">
        <v>70</v>
      </c>
      <c r="C11" s="31"/>
      <c r="D11" s="31">
        <v>700000</v>
      </c>
      <c r="E11" s="31"/>
      <c r="F11" s="31">
        <v>21650</v>
      </c>
      <c r="G11" s="62"/>
    </row>
    <row r="12" spans="1:8" ht="18" customHeight="1" x14ac:dyDescent="0.25">
      <c r="A12" s="58" t="s">
        <v>21</v>
      </c>
      <c r="B12" s="63"/>
      <c r="C12" s="60">
        <f>SUM(C13:C16)</f>
        <v>0</v>
      </c>
      <c r="D12" s="60">
        <f t="shared" ref="D12:G12" si="2">SUM(D13:D16)</f>
        <v>256064</v>
      </c>
      <c r="E12" s="60">
        <f t="shared" si="2"/>
        <v>0</v>
      </c>
      <c r="F12" s="60">
        <f t="shared" si="2"/>
        <v>42670</v>
      </c>
      <c r="G12" s="60">
        <f t="shared" si="2"/>
        <v>0</v>
      </c>
    </row>
    <row r="13" spans="1:8" ht="47.25" hidden="1" x14ac:dyDescent="0.25">
      <c r="A13" s="29"/>
      <c r="B13" s="40" t="s">
        <v>25</v>
      </c>
      <c r="C13" s="31"/>
      <c r="D13" s="31"/>
      <c r="E13" s="31"/>
      <c r="F13" s="57"/>
      <c r="G13" s="5"/>
    </row>
    <row r="14" spans="1:8" ht="47.25" x14ac:dyDescent="0.25">
      <c r="A14" s="29"/>
      <c r="B14" s="41" t="s">
        <v>23</v>
      </c>
      <c r="C14" s="31"/>
      <c r="D14" s="31">
        <v>125906</v>
      </c>
      <c r="E14" s="31"/>
      <c r="F14" s="57">
        <v>7000</v>
      </c>
      <c r="G14" s="5"/>
    </row>
    <row r="15" spans="1:8" ht="45" customHeight="1" x14ac:dyDescent="0.25">
      <c r="A15" s="29"/>
      <c r="B15" s="41" t="s">
        <v>24</v>
      </c>
      <c r="C15" s="31"/>
      <c r="D15" s="31">
        <v>54714</v>
      </c>
      <c r="E15" s="31"/>
      <c r="F15" s="31">
        <v>3000</v>
      </c>
      <c r="G15" s="5"/>
    </row>
    <row r="16" spans="1:8" ht="78.75" x14ac:dyDescent="0.25">
      <c r="A16" s="29"/>
      <c r="B16" s="33" t="s">
        <v>68</v>
      </c>
      <c r="C16" s="31"/>
      <c r="D16" s="31">
        <v>75444</v>
      </c>
      <c r="E16" s="31"/>
      <c r="F16" s="31">
        <v>32670</v>
      </c>
      <c r="G16" s="5"/>
    </row>
    <row r="17" spans="1:7" ht="19.5" customHeight="1" x14ac:dyDescent="0.25">
      <c r="A17" s="58" t="s">
        <v>37</v>
      </c>
      <c r="B17" s="59"/>
      <c r="C17" s="60">
        <f>C18</f>
        <v>0</v>
      </c>
      <c r="D17" s="60">
        <f t="shared" ref="D17:G17" si="3">D18</f>
        <v>10899</v>
      </c>
      <c r="E17" s="60">
        <f t="shared" si="3"/>
        <v>0</v>
      </c>
      <c r="F17" s="60">
        <f t="shared" si="3"/>
        <v>574</v>
      </c>
      <c r="G17" s="60">
        <f t="shared" si="3"/>
        <v>0</v>
      </c>
    </row>
    <row r="18" spans="1:7" ht="15.75" x14ac:dyDescent="0.25">
      <c r="A18" s="29"/>
      <c r="B18" s="42" t="s">
        <v>29</v>
      </c>
      <c r="C18" s="31"/>
      <c r="D18" s="31">
        <v>10899</v>
      </c>
      <c r="E18" s="31"/>
      <c r="F18" s="31">
        <v>574</v>
      </c>
      <c r="G18" s="62"/>
    </row>
    <row r="19" spans="1:7" ht="18" customHeight="1" x14ac:dyDescent="0.25">
      <c r="A19" s="69"/>
      <c r="B19" s="70" t="s">
        <v>2</v>
      </c>
      <c r="C19" s="71">
        <f>C6+C10+C12</f>
        <v>0</v>
      </c>
      <c r="D19" s="71">
        <f>D6+D10+D12+D17</f>
        <v>1086582.25</v>
      </c>
      <c r="E19" s="71">
        <f>E6+E10+E12+E17</f>
        <v>0</v>
      </c>
      <c r="F19" s="71">
        <f t="shared" ref="F19" si="4">F6+F10+F12+F17</f>
        <v>71188.75</v>
      </c>
      <c r="G19" s="71">
        <f>G6+G10+G12+G17</f>
        <v>2800</v>
      </c>
    </row>
    <row r="20" spans="1:7" x14ac:dyDescent="0.25">
      <c r="E20" s="20"/>
      <c r="F20" s="21"/>
      <c r="G20" s="21"/>
    </row>
    <row r="21" spans="1:7" x14ac:dyDescent="0.25">
      <c r="E21" s="20">
        <v>11473</v>
      </c>
      <c r="F21" s="21"/>
    </row>
    <row r="22" spans="1:7" x14ac:dyDescent="0.25">
      <c r="E22" s="22"/>
    </row>
    <row r="23" spans="1:7" x14ac:dyDescent="0.25">
      <c r="C23" s="23"/>
      <c r="D23" s="23"/>
      <c r="E23" s="24"/>
      <c r="F23" s="23"/>
    </row>
    <row r="24" spans="1:7" x14ac:dyDescent="0.25">
      <c r="E24" s="22"/>
    </row>
    <row r="25" spans="1:7" x14ac:dyDescent="0.25">
      <c r="E25" s="22"/>
    </row>
    <row r="26" spans="1:7" x14ac:dyDescent="0.25">
      <c r="E26" s="22"/>
      <c r="F26" s="21"/>
    </row>
    <row r="27" spans="1:7" x14ac:dyDescent="0.25">
      <c r="E27" s="22"/>
    </row>
    <row r="28" spans="1:7" x14ac:dyDescent="0.25">
      <c r="E28" s="22"/>
    </row>
  </sheetData>
  <customSheetViews>
    <customSheetView guid="{1515CA79-582D-4569-9029-9BC03A038C59}" showPageBreaks="1" printArea="1" hiddenColumns="1" view="pageBreakPreview">
      <pane ySplit="4" topLeftCell="A5" activePane="bottomLeft" state="frozen"/>
      <selection pane="bottomLeft" activeCell="K7" sqref="K7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1"/>
    </customSheetView>
    <customSheetView guid="{532D6EA7-234C-420D-A401-3700439A84F9}" showPageBreaks="1" printArea="1" view="pageBreakPreview">
      <pane ySplit="4" topLeftCell="A8" activePane="bottomLeft" state="frozen"/>
      <selection pane="bottomLeft" activeCell="G31" sqref="G31"/>
      <pageMargins left="0.31496062992125984" right="0.31496062992125984" top="0.74803149606299213" bottom="0.55118110236220474" header="0.31496062992125984" footer="0.31496062992125984"/>
      <printOptions horizontalCentered="1"/>
      <pageSetup paperSize="9" scale="64" orientation="portrait" r:id="rId2"/>
    </customSheetView>
    <customSheetView guid="{72024D8A-2911-4836-891B-6A4A7866AD2E}" showPageBreaks="1" printArea="1" view="pageBreakPreview">
      <pane ySplit="4" topLeftCell="A11" activePane="bottomLeft" state="frozen"/>
      <selection pane="bottomLeft" activeCell="A12" sqref="A12:G12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3"/>
    </customSheetView>
    <customSheetView guid="{61454673-4D49-4C31-8C27-036602EF57C3}" showPageBreaks="1" printArea="1" hiddenRows="1" view="pageBreakPreview">
      <pane ySplit="4" topLeftCell="A14" activePane="bottomLeft" state="frozen"/>
      <selection pane="bottomLeft" activeCell="G31" sqref="G31"/>
      <pageMargins left="0.31496062992125984" right="0.31496062992125984" top="0.74803149606299213" bottom="0.55118110236220474" header="0.31496062992125984" footer="0.31496062992125984"/>
      <printOptions horizontalCentered="1"/>
      <pageSetup paperSize="9" scale="64" orientation="portrait" r:id="rId4"/>
    </customSheetView>
    <customSheetView guid="{2B3A2C3C-4C04-4C02-B8BF-EAD899B3C722}" showPageBreaks="1" printArea="1" hiddenRows="1" view="pageBreakPreview">
      <pane ySplit="4" topLeftCell="A17" activePane="bottomLeft" state="frozen"/>
      <selection pane="bottomLeft" activeCell="A29" sqref="A29:G32"/>
      <pageMargins left="0.31496062992125984" right="0.31496062992125984" top="0.74803149606299213" bottom="0.55118110236220474" header="0.31496062992125984" footer="0.31496062992125984"/>
      <printOptions horizontalCentered="1"/>
      <pageSetup paperSize="9" scale="64" orientation="portrait" r:id="rId5"/>
    </customSheetView>
    <customSheetView guid="{CAE61EAA-34CC-4560-B430-16EA42DD24F3}" showPageBreaks="1" printArea="1" view="pageBreakPreview">
      <pane ySplit="4" topLeftCell="A5" activePane="bottomLeft" state="frozen"/>
      <selection pane="bottomLeft" activeCell="B12" sqref="B12"/>
      <pageMargins left="0.31496062992125984" right="0.31496062992125984" top="0.74803149606299213" bottom="0.55118110236220474" header="0.31496062992125984" footer="0.31496062992125984"/>
      <printOptions horizontalCentered="1"/>
      <pageSetup paperSize="9" scale="64" orientation="portrait" r:id="rId6"/>
    </customSheetView>
    <customSheetView guid="{4BB74FDB-E259-4283-BDF9-5E631B9D8712}" showPageBreaks="1" printArea="1" view="pageBreakPreview">
      <pane ySplit="4" topLeftCell="A11" activePane="bottomLeft" state="frozen"/>
      <selection pane="bottomLeft" activeCell="A12" sqref="A12:G12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7"/>
    </customSheetView>
    <customSheetView guid="{42BA3878-0B20-41FE-9FAE-116F904E1F15}" showPageBreaks="1" printArea="1" hiddenRows="1" view="pageBreakPreview">
      <pane ySplit="4" topLeftCell="A14" activePane="bottomLeft" state="frozen"/>
      <selection pane="bottomLeft" activeCell="G31" sqref="G31"/>
      <pageMargins left="0.31496062992125984" right="0.31496062992125984" top="0.74803149606299213" bottom="0.55118110236220474" header="0.31496062992125984" footer="0.31496062992125984"/>
      <printOptions horizontalCentered="1"/>
      <pageSetup paperSize="9" scale="64" orientation="portrait" r:id="rId8"/>
    </customSheetView>
    <customSheetView guid="{894A3249-1FC0-4893-AA84-D671C55D508D}" showPageBreaks="1" printArea="1" view="pageBreakPreview">
      <pane ySplit="4" topLeftCell="A17" activePane="bottomLeft" state="frozen"/>
      <selection pane="bottomLeft" activeCell="A12" sqref="A12:G12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9"/>
    </customSheetView>
    <customSheetView guid="{CCFF7C8A-1171-4BF7-99EF-A9D47B7BCB2E}" showPageBreaks="1" printArea="1" view="pageBreakPreview">
      <pane ySplit="4" topLeftCell="A7" activePane="bottomLeft" state="frozen"/>
      <selection pane="bottomLeft" activeCell="F17" sqref="F17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10"/>
    </customSheetView>
    <customSheetView guid="{33B42813-704A-43EB-883D-772F84A33624}" showPageBreaks="1" printArea="1" hiddenRows="1" view="pageBreakPreview">
      <pane ySplit="4" topLeftCell="A31" activePane="bottomLeft" state="frozen"/>
      <selection pane="bottomLeft" activeCell="A17" sqref="A17:XFD35"/>
      <pageMargins left="0.31496062992125984" right="0.31496062992125984" top="0.74803149606299213" bottom="0.55118110236220474" header="0.31496062992125984" footer="0.31496062992125984"/>
      <printOptions horizontalCentered="1"/>
      <pageSetup paperSize="9" scale="58" orientation="portrait" r:id="rId11"/>
    </customSheetView>
    <customSheetView guid="{B3030C4F-45A6-4A48-824D-36876F55FCFA}" showPageBreaks="1" printArea="1" view="pageBreakPreview">
      <pane ySplit="4" topLeftCell="A15" activePane="bottomLeft" state="frozen"/>
      <selection pane="bottomLeft" activeCell="B15" sqref="B15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12"/>
    </customSheetView>
    <customSheetView guid="{33A1181A-780E-4017-A8FC-3E196AF65042}" showPageBreaks="1" printArea="1" view="pageBreakPreview">
      <pane ySplit="4" topLeftCell="A15" activePane="bottomLeft" state="frozen"/>
      <selection pane="bottomLeft" activeCell="D19" sqref="D19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13"/>
    </customSheetView>
    <customSheetView guid="{AFC95BCD-100D-4563-9019-DB05454D7B9A}" showPageBreaks="1" printArea="1" hiddenRows="1" hiddenColumns="1" view="pageBreakPreview">
      <pane ySplit="4" topLeftCell="A5" activePane="bottomLeft" state="frozen"/>
      <selection pane="bottomLeft" activeCell="L17" sqref="L17"/>
      <pageMargins left="0.31496062992125984" right="0.23622047244094491" top="0.51181102362204722" bottom="0.55118110236220474" header="0.19685039370078741" footer="0.31496062992125984"/>
      <printOptions horizontalCentered="1"/>
      <pageSetup paperSize="9" scale="65" orientation="portrait" r:id="rId14"/>
    </customSheetView>
    <customSheetView guid="{A5C99DD6-FCAF-4CBE-9F07-0BAEB94102FD}" showPageBreaks="1" printArea="1" view="pageBreakPreview">
      <pane ySplit="4" topLeftCell="A5" activePane="bottomLeft" state="frozen"/>
      <selection pane="bottomLeft" activeCell="A12" sqref="A12:G12"/>
      <pageMargins left="0.31496062992125984" right="0.31496062992125984" top="0.74803149606299213" bottom="0.55118110236220474" header="0.31496062992125984" footer="0.31496062992125984"/>
      <printOptions horizontalCentered="1"/>
      <pageSetup paperSize="9" scale="62" orientation="portrait" r:id="rId15"/>
    </customSheetView>
  </customSheetViews>
  <mergeCells count="6">
    <mergeCell ref="A1:G1"/>
    <mergeCell ref="A3:A4"/>
    <mergeCell ref="B3:B4"/>
    <mergeCell ref="C3:C4"/>
    <mergeCell ref="D3:D4"/>
    <mergeCell ref="E3:G3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'2027'!Заголовки_для_печати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Галина Владимировна</dc:creator>
  <cp:lastModifiedBy>Тананыкина Анна Викторовна</cp:lastModifiedBy>
  <cp:lastPrinted>2024-10-11T06:01:39Z</cp:lastPrinted>
  <dcterms:created xsi:type="dcterms:W3CDTF">2019-11-07T12:51:56Z</dcterms:created>
  <dcterms:modified xsi:type="dcterms:W3CDTF">2024-10-29T06:04:33Z</dcterms:modified>
</cp:coreProperties>
</file>